
<file path=[Content_Types].xml><?xml version="1.0" encoding="utf-8"?>
<Types xmlns="http://schemas.openxmlformats.org/package/2006/content-types">
  <Default ContentType="image/jpeg" Extension="jpg"/>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drawingml.chart+xml" PartName="/xl/charts/chart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Assessment" sheetId="1" r:id="rId4"/>
    <sheet state="hidden" name="Spreadsheet Settings" sheetId="2" r:id="rId5"/>
  </sheets>
  <definedNames/>
  <calcPr/>
</workbook>
</file>

<file path=xl/sharedStrings.xml><?xml version="1.0" encoding="utf-8"?>
<sst xmlns="http://schemas.openxmlformats.org/spreadsheetml/2006/main" count="318" uniqueCount="238">
  <si>
    <t>Financial Assessment</t>
  </si>
  <si>
    <t>Financial Assessment - Notes &amp; Guidance</t>
  </si>
  <si>
    <t>Company/Entity Information</t>
  </si>
  <si>
    <t>Third Party Information</t>
  </si>
  <si>
    <t>The purpose of this document is to provide a limited assurance engagement regarding the bidders financial health based on the most recent two years accounts. The accounts assessed must be that of the bidding entity or nominated guarantor. The financial information is requested from the bidding entity, if this is not provided a copy of the accounts can be sourced from Companies House. Alternative information can be accepted and reviewed in accordance with published procurement ITT documentation.</t>
  </si>
  <si>
    <t>Company/Entity  Name</t>
  </si>
  <si>
    <t>Registered Number</t>
  </si>
  <si>
    <t>D&amp;B Rating</t>
  </si>
  <si>
    <t>Failure Score</t>
  </si>
  <si>
    <t>DUNS Number</t>
  </si>
  <si>
    <t>D&amp;B Comments</t>
  </si>
  <si>
    <t xml:space="preserve"> </t>
  </si>
  <si>
    <t>Income Statement / Profit and Loss</t>
  </si>
  <si>
    <t>(a)</t>
  </si>
  <si>
    <t>Turnover</t>
  </si>
  <si>
    <t>Input</t>
  </si>
  <si>
    <t>Can also be called "Revenue" or "Sales"</t>
  </si>
  <si>
    <t>County Court Judgements</t>
  </si>
  <si>
    <t>(b)</t>
  </si>
  <si>
    <t>Cost of Sales</t>
  </si>
  <si>
    <t>Can also be called "Operating Expenses/Costs" or "Direct Costs"</t>
  </si>
  <si>
    <t>Reason for Assessment</t>
  </si>
  <si>
    <t>Framework Bid Analysis</t>
  </si>
  <si>
    <t>Requestor</t>
  </si>
  <si>
    <t>Insolvency Proceedings</t>
  </si>
  <si>
    <t>(c)</t>
  </si>
  <si>
    <t>Gross Profit</t>
  </si>
  <si>
    <t>Calculated</t>
  </si>
  <si>
    <t xml:space="preserve">Turnover - Cost of Sales </t>
  </si>
  <si>
    <t>Other Legal/Director Issues</t>
  </si>
  <si>
    <t>Admin Expenses</t>
  </si>
  <si>
    <t>Can also be called "Indirect Costs" or "Overheads" - Includes Distribution Costs</t>
  </si>
  <si>
    <t>Procurement</t>
  </si>
  <si>
    <t>Category</t>
  </si>
  <si>
    <t>(d)</t>
  </si>
  <si>
    <t>Operating Profit</t>
  </si>
  <si>
    <t>Enter loss as a negative,  This is profit before interest and tax</t>
  </si>
  <si>
    <t>Lot Details (if applicable)</t>
  </si>
  <si>
    <t>Threshold Score</t>
  </si>
  <si>
    <t>(e)</t>
  </si>
  <si>
    <t>Interest Payable</t>
  </si>
  <si>
    <t>Interest and charges associated with cost of borrowing</t>
  </si>
  <si>
    <t>Sector Comparison</t>
  </si>
  <si>
    <t>(f)</t>
  </si>
  <si>
    <t>Net Profit</t>
  </si>
  <si>
    <t>Profit after all expenditure and distributions (interest, tax, dividends etc.)</t>
  </si>
  <si>
    <t>Information Received</t>
  </si>
  <si>
    <t>SIC Codes:</t>
  </si>
  <si>
    <t>Statement of Financial Position / Balance Sheet</t>
  </si>
  <si>
    <t>Non-Current Assets</t>
  </si>
  <si>
    <t>Includes Intangible Assets (e.g. Goodwill) and  Tangible Assets (e.g. Property, Plant &amp; Equipment)</t>
  </si>
  <si>
    <t>Audit Status of Information</t>
  </si>
  <si>
    <t>Businesses with a higher financial strength rating</t>
  </si>
  <si>
    <t>Industry average - Failure Score</t>
  </si>
  <si>
    <t>(g)</t>
  </si>
  <si>
    <t>Current Assets</t>
  </si>
  <si>
    <t>Includes cash, debtors&lt;1 year, stock and investments</t>
  </si>
  <si>
    <t>(h)</t>
  </si>
  <si>
    <t>Trade Debtors</t>
  </si>
  <si>
    <t>Can also be called "Receivables"</t>
  </si>
  <si>
    <t>(i)</t>
  </si>
  <si>
    <t>Stock</t>
  </si>
  <si>
    <t>If no stock then enter zero</t>
  </si>
  <si>
    <t>Assessment Summary</t>
  </si>
  <si>
    <t>Period End Date</t>
  </si>
  <si>
    <t>(j)</t>
  </si>
  <si>
    <t>Current Liabilities</t>
  </si>
  <si>
    <t>All creditors &lt; 1 year</t>
  </si>
  <si>
    <t>Values stated in £'s</t>
  </si>
  <si>
    <t>% change</t>
  </si>
  <si>
    <t>(k)</t>
  </si>
  <si>
    <t>Trade Creditors</t>
  </si>
  <si>
    <t>Can also be called "Payables"</t>
  </si>
  <si>
    <t>Income Statement</t>
  </si>
  <si>
    <t>Profitability Ratios</t>
  </si>
  <si>
    <t>(l)</t>
  </si>
  <si>
    <t>External Borrowings</t>
  </si>
  <si>
    <t>Loans, debentures, overdraft, finance lease/hire purchase (excluding those with group companies)</t>
  </si>
  <si>
    <t>ROCE (Operating Profit)</t>
  </si>
  <si>
    <t>(m)</t>
  </si>
  <si>
    <t>Group Borrowings</t>
  </si>
  <si>
    <t>Amounts owed to group</t>
  </si>
  <si>
    <t>Gross Profit Margin</t>
  </si>
  <si>
    <t>Net Assets</t>
  </si>
  <si>
    <t xml:space="preserve">Sometimes called "Net Worth", "Capital Employed" or "Shareholders' Funds/Equity" </t>
  </si>
  <si>
    <t>Gross Profit / (Loss)</t>
  </si>
  <si>
    <t>Operating Profit Margin</t>
  </si>
  <si>
    <t>Working Capital</t>
  </si>
  <si>
    <t>Current Assets - Current Liabilities</t>
  </si>
  <si>
    <t>Net Profit Margin</t>
  </si>
  <si>
    <t>(n)</t>
  </si>
  <si>
    <t>Capital Employed</t>
  </si>
  <si>
    <t>Total Assets - Current Liabilities</t>
  </si>
  <si>
    <t>Operating Profit / (Loss)</t>
  </si>
  <si>
    <t>Solvency Ratios</t>
  </si>
  <si>
    <t>Gearing (external)</t>
  </si>
  <si>
    <t>Accountancy Ratios</t>
  </si>
  <si>
    <t>Red</t>
  </si>
  <si>
    <t>Amber</t>
  </si>
  <si>
    <t>Neutral</t>
  </si>
  <si>
    <t>Green</t>
  </si>
  <si>
    <t>Net Profit / (Loss)</t>
  </si>
  <si>
    <t>Gearing (internal)</t>
  </si>
  <si>
    <t>(d)/(n)</t>
  </si>
  <si>
    <t>How effectively the company is using both equity and debt to generate a return</t>
  </si>
  <si>
    <t>&lt;0%</t>
  </si>
  <si>
    <t>&lt;6%</t>
  </si>
  <si>
    <t>&lt;18%</t>
  </si>
  <si>
    <t>&gt;18%</t>
  </si>
  <si>
    <t>Statement of Financial Position</t>
  </si>
  <si>
    <t>Interest Cover (Op Profit)</t>
  </si>
  <si>
    <t>Liquidity Ratios</t>
  </si>
  <si>
    <t>(c)/(a)</t>
  </si>
  <si>
    <t>What return is the company making from sales and direct costs</t>
  </si>
  <si>
    <t>&lt;2%</t>
  </si>
  <si>
    <t>&lt;10%</t>
  </si>
  <si>
    <t>&lt;20%</t>
  </si>
  <si>
    <t>&gt;20%</t>
  </si>
  <si>
    <t>Result of Financial Risk Analysis</t>
  </si>
  <si>
    <t>Current Ratio</t>
  </si>
  <si>
    <t>Quick Ratio</t>
  </si>
  <si>
    <t>(d)/(a)</t>
  </si>
  <si>
    <t>What return is the company making after direct and Indirect Costs, excluding interest and tax</t>
  </si>
  <si>
    <t>&lt;5%</t>
  </si>
  <si>
    <t>&gt;5%</t>
  </si>
  <si>
    <t>Net Cash &amp; Equivalents</t>
  </si>
  <si>
    <t>Efficiency Ratios</t>
  </si>
  <si>
    <t>Recommendation</t>
  </si>
  <si>
    <t>Debtor Days</t>
  </si>
  <si>
    <t>(f)/(a)</t>
  </si>
  <si>
    <t>What return is the company making after all expenditure</t>
  </si>
  <si>
    <t>&lt;1.5%</t>
  </si>
  <si>
    <t>&lt;4%</t>
  </si>
  <si>
    <t>&gt;4%</t>
  </si>
  <si>
    <t xml:space="preserve">Select Risk </t>
  </si>
  <si>
    <t>Recommended actions if applicable</t>
  </si>
  <si>
    <t>Creditor Days</t>
  </si>
  <si>
    <t>(l)/(n)</t>
  </si>
  <si>
    <t>What extent is the business reliant on external debt</t>
  </si>
  <si>
    <t>&gt;75%</t>
  </si>
  <si>
    <t>&gt;50%</t>
  </si>
  <si>
    <t>Commentary to summarise assessment and support outcome.</t>
  </si>
  <si>
    <t>(m)/(n)</t>
  </si>
  <si>
    <t>What extent is the business reliant on internal debt</t>
  </si>
  <si>
    <t>Risk Interpretation</t>
  </si>
  <si>
    <t>Interest Cover</t>
  </si>
  <si>
    <t>(d)/(e)</t>
  </si>
  <si>
    <t>How well does operating profit cover interest costs</t>
  </si>
  <si>
    <t>&lt;0</t>
  </si>
  <si>
    <t>&lt; 1.5</t>
  </si>
  <si>
    <t>&lt; 4</t>
  </si>
  <si>
    <t>&gt;4</t>
  </si>
  <si>
    <t>Profitability</t>
  </si>
  <si>
    <t>(g)/(j)</t>
  </si>
  <si>
    <t>How well do the current assets cover current liabilities</t>
  </si>
  <si>
    <t>&lt;1</t>
  </si>
  <si>
    <t>&lt;1.5</t>
  </si>
  <si>
    <t>&lt;2</t>
  </si>
  <si>
    <t>&gt;2</t>
  </si>
  <si>
    <t>Solvency</t>
  </si>
  <si>
    <r>
      <rPr>
        <rFont val="Arial"/>
        <color theme="1"/>
        <sz val="10.0"/>
      </rPr>
      <t xml:space="preserve">   </t>
    </r>
    <r>
      <rPr>
        <rFont val="Arial"/>
        <color theme="1"/>
        <sz val="10.0"/>
        <u/>
      </rPr>
      <t>(g)-(i)</t>
    </r>
    <r>
      <rPr>
        <rFont val="Arial"/>
        <color theme="1"/>
        <sz val="10.0"/>
      </rPr>
      <t xml:space="preserve">
      (j)</t>
    </r>
  </si>
  <si>
    <t>Stricter version of the above, excludes stock as this cannot always be converted into cash quickly</t>
  </si>
  <si>
    <t>&lt;0.7</t>
  </si>
  <si>
    <t>&lt;1.2</t>
  </si>
  <si>
    <t>&gt;1.2</t>
  </si>
  <si>
    <t>Liquidity</t>
  </si>
  <si>
    <t>Efficiency</t>
  </si>
  <si>
    <r>
      <rPr>
        <rFont val="Arial"/>
        <color theme="1"/>
        <sz val="10.0"/>
      </rPr>
      <t>(h)/(a) 
x 365</t>
    </r>
    <r>
      <rPr>
        <rFont val="Arial"/>
        <color theme="1"/>
        <sz val="8.0"/>
      </rPr>
      <t>days</t>
    </r>
  </si>
  <si>
    <t>How quickly does the company collect its debt</t>
  </si>
  <si>
    <t>&gt;90</t>
  </si>
  <si>
    <t>&gt;70</t>
  </si>
  <si>
    <t>&gt;50</t>
  </si>
  <si>
    <t>&lt;50</t>
  </si>
  <si>
    <t>Document Approval</t>
  </si>
  <si>
    <t>Risk Impact</t>
  </si>
  <si>
    <t>Analysis Comments</t>
  </si>
  <si>
    <r>
      <rPr>
        <rFont val="Arial"/>
        <color theme="1"/>
        <sz val="10.0"/>
      </rPr>
      <t>(k)/(b)
x 365</t>
    </r>
    <r>
      <rPr>
        <rFont val="Arial"/>
        <color theme="1"/>
        <sz val="8.0"/>
      </rPr>
      <t>days</t>
    </r>
  </si>
  <si>
    <t>How quickly does the company pay its suppliers</t>
  </si>
  <si>
    <t>Assessment</t>
  </si>
  <si>
    <t>QA / Approval</t>
  </si>
  <si>
    <t>The analysis consists of applying standard accounting ratios to understand a bidders financial health. The risk impact and final outcome are not calculated using a formula, this is the professional opinion of the Commercial Finance Team. The report is quality assured by FCCA Head of Commercial Finance Team or other qualified colleague.
This document is produced to give the procurement function a professional opinion and make recommendations. However, the conclusion arrived at within this document is not mandated and the responsibility remains with the category over how to progress with the tender.</t>
  </si>
  <si>
    <t>Name</t>
  </si>
  <si>
    <t>xxxxxxx</t>
  </si>
  <si>
    <t>Position</t>
  </si>
  <si>
    <t>Financial Analyst</t>
  </si>
  <si>
    <t>Head of Commercial Finance</t>
  </si>
  <si>
    <t>Date</t>
  </si>
  <si>
    <t>Lists for Drop Downs</t>
  </si>
  <si>
    <t>Graph Risks</t>
  </si>
  <si>
    <t>Reason for assessment</t>
  </si>
  <si>
    <t>Conditional Format Settings</t>
  </si>
  <si>
    <t>V Low Risk</t>
  </si>
  <si>
    <t>Neutal</t>
  </si>
  <si>
    <t>Low Risk</t>
  </si>
  <si>
    <t>Contract Bid Analysis</t>
  </si>
  <si>
    <t>Medium Risk</t>
  </si>
  <si>
    <t>Framework Bid Analysis (Guarantor)</t>
  </si>
  <si>
    <t>High Risk</t>
  </si>
  <si>
    <t>Contract Bid Analysis (Guarantor)</t>
  </si>
  <si>
    <t>V High Risk</t>
  </si>
  <si>
    <t>Consortium Member Bid Analysis</t>
  </si>
  <si>
    <t>Supplier performance management</t>
  </si>
  <si>
    <t>Adhoc Request</t>
  </si>
  <si>
    <t xml:space="preserve">Gearing </t>
  </si>
  <si>
    <t>Value Format</t>
  </si>
  <si>
    <t>Values stated in £k</t>
  </si>
  <si>
    <t>Full Unqualified Audit</t>
  </si>
  <si>
    <t>Values stated in £m</t>
  </si>
  <si>
    <t>Partial Unqualified Audit</t>
  </si>
  <si>
    <t>Values stated in £bn</t>
  </si>
  <si>
    <t>Qualified Audit</t>
  </si>
  <si>
    <t>Values stated in $'s</t>
  </si>
  <si>
    <t>Unaudited Information</t>
  </si>
  <si>
    <t>Values stated in $k</t>
  </si>
  <si>
    <t>Audit Exempt (SCA 2006)</t>
  </si>
  <si>
    <t>Values stated in $m</t>
  </si>
  <si>
    <t>Values stated in $bn</t>
  </si>
  <si>
    <t>Values stated in €'s</t>
  </si>
  <si>
    <t>Notes</t>
  </si>
  <si>
    <t>Values stated in €k</t>
  </si>
  <si>
    <t>Positive (Decreased Risk)</t>
  </si>
  <si>
    <t>Graph Workings</t>
  </si>
  <si>
    <t>Values stated in €m</t>
  </si>
  <si>
    <t>Negative (Increased Risk)</t>
  </si>
  <si>
    <t>Values stated in €bn</t>
  </si>
  <si>
    <t>Neutral (information only)</t>
  </si>
  <si>
    <t>Guarantor</t>
  </si>
  <si>
    <t>Parent Name</t>
  </si>
  <si>
    <t>Consortium Lead Name</t>
  </si>
  <si>
    <t>Risk Summary</t>
  </si>
  <si>
    <t>Acting as Guarantor for</t>
  </si>
  <si>
    <t>Acceptable</t>
  </si>
  <si>
    <t>Acceptable -
Mitigating Actions</t>
  </si>
  <si>
    <t>Unacceptable</t>
  </si>
  <si>
    <t>3rd Party Q's</t>
  </si>
  <si>
    <t>Yes</t>
  </si>
  <si>
    <t>No</t>
  </si>
  <si>
    <t>N/A</t>
  </si>
</sst>
</file>

<file path=xl/styles.xml><?xml version="1.0" encoding="utf-8"?>
<styleSheet xmlns="http://schemas.openxmlformats.org/spreadsheetml/2006/main" xmlns:x14ac="http://schemas.microsoft.com/office/spreadsheetml/2009/9/ac" xmlns:mc="http://schemas.openxmlformats.org/markup-compatibility/2006">
  <numFmts count="12">
    <numFmt numFmtId="164" formatCode="000000000"/>
    <numFmt numFmtId="165" formatCode="_-&quot;£&quot;#,##0_-;[Red]\(&quot;£&quot;#,##0\)_-;_-&quot;-&quot;_-;_-@"/>
    <numFmt numFmtId="166" formatCode="D/M/YYYY"/>
    <numFmt numFmtId="167" formatCode="dd/mm/yy"/>
    <numFmt numFmtId="168" formatCode="_-#,##0_-;[Red]\(#,##0\)_-;_-&quot;-&quot;_-;_-@"/>
    <numFmt numFmtId="169" formatCode="#,##0%;[Red]\(#,##0%\)"/>
    <numFmt numFmtId="170" formatCode="&quot;£&quot;#,##0"/>
    <numFmt numFmtId="171" formatCode="[Red]#,##0%;\(#,##0%\)"/>
    <numFmt numFmtId="172" formatCode="0.0"/>
    <numFmt numFmtId="173" formatCode="0\ &quot;days&quot;"/>
    <numFmt numFmtId="174" formatCode="[$-F800]dddd\,\ mmmm\ dd\,\ yyyy"/>
    <numFmt numFmtId="175" formatCode="yyyy"/>
  </numFmts>
  <fonts count="13">
    <font>
      <sz val="11.0"/>
      <color theme="1"/>
      <name val="Arial"/>
    </font>
    <font>
      <sz val="10.0"/>
      <color theme="1"/>
      <name val="Arial"/>
    </font>
    <font>
      <b/>
      <sz val="19.0"/>
      <color theme="1"/>
      <name val="Arial"/>
    </font>
    <font>
      <b/>
      <sz val="16.0"/>
      <color theme="1"/>
      <name val="Arial"/>
    </font>
    <font/>
    <font>
      <sz val="9.0"/>
      <color theme="1"/>
      <name val="Arial"/>
    </font>
    <font>
      <sz val="11.0"/>
      <color theme="1"/>
      <name val="Calibri"/>
    </font>
    <font>
      <sz val="8.0"/>
      <color theme="1"/>
      <name val="Arial"/>
    </font>
    <font>
      <sz val="9.0"/>
      <color theme="1"/>
      <name val="Calibri"/>
    </font>
    <font>
      <b/>
      <sz val="12.0"/>
      <color theme="1"/>
      <name val="Arial"/>
    </font>
    <font>
      <b/>
      <sz val="10.0"/>
      <color theme="1"/>
      <name val="Arial"/>
    </font>
    <font>
      <b/>
      <sz val="18.0"/>
      <color theme="1"/>
      <name val="Calibri"/>
    </font>
    <font>
      <color theme="1"/>
      <name val="Calibri"/>
    </font>
  </fonts>
  <fills count="15">
    <fill>
      <patternFill patternType="none"/>
    </fill>
    <fill>
      <patternFill patternType="lightGray"/>
    </fill>
    <fill>
      <patternFill patternType="solid">
        <fgColor rgb="FFCFE2F3"/>
        <bgColor rgb="FFCFE2F3"/>
      </patternFill>
    </fill>
    <fill>
      <patternFill patternType="solid">
        <fgColor rgb="FFF3F3F3"/>
        <bgColor rgb="FFF3F3F3"/>
      </patternFill>
    </fill>
    <fill>
      <patternFill patternType="solid">
        <fgColor rgb="FFF2F2F2"/>
        <bgColor rgb="FFF2F2F2"/>
      </patternFill>
    </fill>
    <fill>
      <patternFill patternType="solid">
        <fgColor rgb="FFFFFFFF"/>
        <bgColor rgb="FFFFFFFF"/>
      </patternFill>
    </fill>
    <fill>
      <patternFill patternType="solid">
        <fgColor rgb="FFD8D8D8"/>
        <bgColor rgb="FFD8D8D8"/>
      </patternFill>
    </fill>
    <fill>
      <patternFill patternType="solid">
        <fgColor theme="0"/>
        <bgColor theme="0"/>
      </patternFill>
    </fill>
    <fill>
      <patternFill patternType="solid">
        <fgColor rgb="FFFF8585"/>
        <bgColor rgb="FFFF8585"/>
      </patternFill>
    </fill>
    <fill>
      <patternFill patternType="solid">
        <fgColor rgb="FFFBE4D5"/>
        <bgColor rgb="FFFBE4D5"/>
      </patternFill>
    </fill>
    <fill>
      <patternFill patternType="solid">
        <fgColor rgb="FFE2EFD9"/>
        <bgColor rgb="FFE2EFD9"/>
      </patternFill>
    </fill>
    <fill>
      <patternFill patternType="solid">
        <fgColor rgb="FFFF9900"/>
        <bgColor rgb="FFFF9900"/>
      </patternFill>
    </fill>
    <fill>
      <patternFill patternType="solid">
        <fgColor rgb="FFD9D9D9"/>
        <bgColor rgb="FFD9D9D9"/>
      </patternFill>
    </fill>
    <fill>
      <patternFill patternType="solid">
        <fgColor rgb="FFFFFF00"/>
        <bgColor rgb="FFFFFF00"/>
      </patternFill>
    </fill>
    <fill>
      <patternFill patternType="solid">
        <fgColor rgb="FFFEF2CB"/>
        <bgColor rgb="FFFEF2CB"/>
      </patternFill>
    </fill>
  </fills>
  <borders count="80">
    <border/>
    <border>
      <left/>
      <top/>
      <bottom/>
    </border>
    <border>
      <top/>
      <bottom/>
    </border>
    <border>
      <right/>
      <top/>
      <bottom/>
    </border>
    <border>
      <left/>
      <right/>
      <top/>
      <bottom/>
    </border>
    <border>
      <right style="thin">
        <color rgb="FFF2F2F2"/>
      </right>
      <bottom style="thin">
        <color rgb="FFF2F2F2"/>
      </bottom>
    </border>
    <border>
      <left style="thin">
        <color rgb="FFF2F2F2"/>
      </left>
      <bottom style="thin">
        <color rgb="FFF2F2F2"/>
      </bottom>
    </border>
    <border>
      <left/>
      <right/>
      <top/>
      <bottom style="medium">
        <color rgb="FFEFEFEF"/>
      </bottom>
    </border>
    <border>
      <left/>
      <top style="medium">
        <color rgb="FFEFEFEF"/>
      </top>
      <bottom style="medium">
        <color rgb="FFEFEFEF"/>
      </bottom>
    </border>
    <border>
      <right/>
      <top style="medium">
        <color rgb="FFEFEFEF"/>
      </top>
      <bottom style="medium">
        <color rgb="FFEFEFEF"/>
      </bottom>
    </border>
    <border>
      <top style="medium">
        <color rgb="FFEFEFEF"/>
      </top>
      <bottom style="medium">
        <color rgb="FFEFEFEF"/>
      </bottom>
    </border>
    <border>
      <right style="medium">
        <color rgb="FFEFEFEF"/>
      </right>
      <top style="medium">
        <color rgb="FFEFEFEF"/>
      </top>
      <bottom style="medium">
        <color rgb="FFEFEFEF"/>
      </bottom>
    </border>
    <border>
      <left style="medium">
        <color rgb="FFEFEFEF"/>
      </left>
      <top/>
      <bottom/>
    </border>
    <border>
      <right style="medium">
        <color rgb="FFEFEFEF"/>
      </right>
      <top/>
      <bottom/>
    </border>
    <border>
      <left style="medium">
        <color rgb="FFEFEFEF"/>
      </left>
      <top style="medium">
        <color rgb="FFEFEFEF"/>
      </top>
      <bottom style="medium">
        <color rgb="FFEFEFEF"/>
      </bottom>
    </border>
    <border>
      <left style="thin">
        <color rgb="FFF2F2F2"/>
      </left>
      <right/>
      <top/>
      <bottom/>
    </border>
    <border>
      <left style="thin">
        <color rgb="FFF2F2F2"/>
      </left>
    </border>
    <border>
      <right style="thin">
        <color rgb="FFF2F2F2"/>
      </right>
    </border>
    <border>
      <left/>
      <top/>
    </border>
    <border>
      <top/>
    </border>
    <border>
      <right/>
      <top/>
    </border>
    <border>
      <left/>
      <top/>
      <bottom style="medium">
        <color rgb="FFEFEFEF"/>
      </bottom>
    </border>
    <border>
      <top/>
      <bottom style="medium">
        <color rgb="FFEFEFEF"/>
      </bottom>
    </border>
    <border>
      <right/>
      <top/>
      <bottom style="medium">
        <color rgb="FFEFEFEF"/>
      </bottom>
    </border>
    <border>
      <left/>
    </border>
    <border>
      <right/>
    </border>
    <border>
      <left/>
      <bottom style="thin">
        <color rgb="FFF2F2F2"/>
      </bottom>
    </border>
    <border>
      <bottom style="thin">
        <color rgb="FFF2F2F2"/>
      </bottom>
    </border>
    <border>
      <right/>
      <bottom style="thin">
        <color rgb="FFF2F2F2"/>
      </bottom>
    </border>
    <border>
      <left/>
      <right style="thin">
        <color rgb="FFEFEFEF"/>
      </right>
      <top/>
      <bottom/>
    </border>
    <border>
      <left style="medium">
        <color rgb="FFEFEFEF"/>
      </left>
      <right/>
      <top/>
      <bottom/>
    </border>
    <border>
      <left/>
      <top style="thin">
        <color rgb="FFF2F2F2"/>
      </top>
      <bottom/>
    </border>
    <border>
      <top style="thin">
        <color rgb="FFF2F2F2"/>
      </top>
      <bottom/>
    </border>
    <border>
      <right/>
      <top style="thin">
        <color rgb="FFF2F2F2"/>
      </top>
      <bottom/>
    </border>
    <border>
      <left/>
      <right/>
      <top style="thin">
        <color rgb="FFF2F2F2"/>
      </top>
      <bottom/>
    </border>
    <border>
      <left/>
      <right style="thin">
        <color rgb="FFF2F2F2"/>
      </right>
      <top/>
      <bottom/>
    </border>
    <border>
      <left style="thin">
        <color rgb="FFF2F2F2"/>
      </left>
      <top style="thin">
        <color rgb="FFF2F2F2"/>
      </top>
      <bottom style="thin">
        <color rgb="FFF2F2F2"/>
      </bottom>
    </border>
    <border>
      <top style="thin">
        <color rgb="FFF2F2F2"/>
      </top>
      <bottom style="thin">
        <color rgb="FFF2F2F2"/>
      </bottom>
    </border>
    <border>
      <right style="thin">
        <color rgb="FFF2F2F2"/>
      </right>
      <top style="thin">
        <color rgb="FFF2F2F2"/>
      </top>
      <bottom style="thin">
        <color rgb="FFF2F2F2"/>
      </bottom>
    </border>
    <border>
      <left style="thin">
        <color rgb="FFF2F2F2"/>
      </left>
      <top style="thin">
        <color rgb="FFF2F2F2"/>
      </top>
    </border>
    <border>
      <top style="thin">
        <color rgb="FFF2F2F2"/>
      </top>
    </border>
    <border>
      <right style="thin">
        <color rgb="FFF2F2F2"/>
      </right>
      <top style="thin">
        <color rgb="FFF2F2F2"/>
      </top>
    </border>
    <border>
      <right style="thin">
        <color rgb="FFECECEC"/>
      </right>
      <top style="thin">
        <color rgb="FFECECEC"/>
      </top>
      <bottom style="thin">
        <color rgb="FFECECEC"/>
      </bottom>
    </border>
    <border>
      <right/>
      <top style="thin">
        <color rgb="FFF2F2F2"/>
      </top>
      <bottom style="thin">
        <color rgb="FFF2F2F2"/>
      </bottom>
    </border>
    <border>
      <left/>
      <top/>
      <bottom style="thin">
        <color rgb="FFF2F2F2"/>
      </bottom>
    </border>
    <border>
      <right/>
      <top/>
      <bottom style="thin">
        <color rgb="FFF2F2F2"/>
      </bottom>
    </border>
    <border>
      <left/>
      <right style="thin">
        <color rgb="FFF2F2F2"/>
      </right>
      <top style="thin">
        <color rgb="FFF2F2F2"/>
      </top>
      <bottom/>
    </border>
    <border>
      <left style="thin">
        <color rgb="FFF2F2F2"/>
      </left>
      <top/>
      <bottom/>
    </border>
    <border>
      <right style="thin">
        <color rgb="FFF2F2F2"/>
      </right>
      <top/>
      <bottom/>
    </border>
    <border>
      <left style="thin">
        <color rgb="FFF2F2F2"/>
      </left>
      <right style="thin">
        <color rgb="FFF2F2F2"/>
      </right>
    </border>
    <border>
      <left style="thin">
        <color rgb="FFF2F2F2"/>
      </left>
      <right/>
      <top/>
      <bottom style="thin">
        <color rgb="FFF2F2F2"/>
      </bottom>
    </border>
    <border>
      <left style="thin">
        <color rgb="FFF2F2F2"/>
      </left>
      <top/>
    </border>
    <border>
      <right style="thin">
        <color rgb="FFF2F2F2"/>
      </right>
      <top/>
    </border>
    <border>
      <left style="thin">
        <color rgb="FFF2F2F2"/>
      </left>
      <right style="thin">
        <color rgb="FFF2F2F2"/>
      </right>
      <top/>
    </border>
    <border>
      <left style="thin">
        <color rgb="FFF2F2F2"/>
      </left>
      <bottom/>
    </border>
    <border>
      <right style="thin">
        <color rgb="FFF2F2F2"/>
      </right>
      <bottom/>
    </border>
    <border>
      <left style="thin">
        <color rgb="FFF2F2F2"/>
      </left>
      <right style="thin">
        <color rgb="FFF2F2F2"/>
      </right>
      <bottom/>
    </border>
    <border>
      <left/>
      <bottom/>
    </border>
    <border>
      <bottom/>
    </border>
    <border>
      <right/>
      <bottom/>
    </border>
    <border>
      <left style="thin">
        <color rgb="FFF2F2F2"/>
      </left>
      <right style="thin">
        <color rgb="FFF2F2F2"/>
      </right>
      <top/>
      <bottom/>
    </border>
    <border>
      <left/>
      <right/>
      <top/>
      <bottom style="thin">
        <color rgb="FFF2F2F2"/>
      </bottom>
    </border>
    <border>
      <left/>
      <right/>
      <top/>
    </border>
    <border>
      <left/>
      <right/>
      <bottom/>
    </border>
    <border>
      <left/>
      <top style="thin">
        <color rgb="FFF2F2F2"/>
      </top>
      <bottom style="thin">
        <color rgb="FFF2F2F2"/>
      </bottom>
    </border>
    <border>
      <left/>
      <right style="medium">
        <color rgb="FFEFEFEF"/>
      </right>
      <top/>
      <bottom/>
    </border>
    <border>
      <left/>
      <right style="medium">
        <color rgb="FFEFEFEF"/>
      </right>
      <top/>
      <bottom style="medium">
        <color rgb="FFEFEFEF"/>
      </bottom>
    </border>
    <border>
      <left style="medium">
        <color rgb="FFEFEFEF"/>
      </left>
      <top style="medium">
        <color rgb="FFEFEFEF"/>
      </top>
      <bottom/>
    </border>
    <border>
      <top style="medium">
        <color rgb="FFEFEFEF"/>
      </top>
      <bottom/>
    </border>
    <border>
      <right/>
      <top style="medium">
        <color rgb="FFEFEFEF"/>
      </top>
      <bottom/>
    </border>
    <border>
      <left style="medium">
        <color rgb="FFEFEFEF"/>
      </left>
      <top/>
      <bottom style="medium">
        <color rgb="FFEFEFEF"/>
      </bottom>
    </border>
    <border>
      <left/>
      <right style="medium">
        <color rgb="FFEFEFEF"/>
      </right>
      <top style="medium">
        <color rgb="FFEFEFEF"/>
      </top>
      <bottom style="medium">
        <color rgb="FFEFEFEF"/>
      </bottom>
    </border>
    <border>
      <left/>
      <right/>
      <top style="medium">
        <color rgb="FFEFEFEF"/>
      </top>
      <bottom style="medium">
        <color rgb="FFEFEFEF"/>
      </bottom>
    </border>
    <border>
      <left/>
      <right style="medium">
        <color rgb="FFEFEFEF"/>
      </right>
      <top style="medium">
        <color rgb="FFEFEFEF"/>
      </top>
      <bottom/>
    </border>
    <border>
      <left/>
      <right/>
      <top style="medium">
        <color rgb="FFEFEFEF"/>
      </top>
      <bottom/>
    </border>
    <border>
      <left style="thin">
        <color rgb="FFF2F2F2"/>
      </left>
      <right style="thin">
        <color rgb="FFF2F2F2"/>
      </right>
      <top/>
      <bottom style="thin">
        <color rgb="FFF2F2F2"/>
      </bottom>
    </border>
    <border>
      <left/>
      <top/>
      <bottom style="medium">
        <color rgb="FFCCCCCC"/>
      </bottom>
    </border>
    <border>
      <top/>
      <bottom style="medium">
        <color rgb="FFCCCCCC"/>
      </bottom>
    </border>
    <border>
      <right/>
      <top/>
      <bottom style="medium">
        <color rgb="FFCCCCCC"/>
      </bottom>
    </border>
    <border>
      <left style="medium">
        <color rgb="FFCCCCCC"/>
      </left>
      <right style="medium">
        <color rgb="FFCCCCCC"/>
      </right>
      <top style="medium">
        <color rgb="FFCCCCCC"/>
      </top>
      <bottom style="medium">
        <color rgb="FFCCCCCC"/>
      </bottom>
    </border>
  </borders>
  <cellStyleXfs count="1">
    <xf borderId="0" fillId="0" fontId="0" numFmtId="0" applyAlignment="1" applyFont="1"/>
  </cellStyleXfs>
  <cellXfs count="227">
    <xf borderId="0" fillId="0" fontId="0" numFmtId="0" xfId="0" applyAlignment="1" applyFont="1">
      <alignment readingOrder="0" shrinkToFit="0" vertical="bottom" wrapText="0"/>
    </xf>
    <xf borderId="0" fillId="0" fontId="1" numFmtId="0" xfId="0" applyAlignment="1" applyFont="1">
      <alignment shrinkToFit="0" wrapText="1"/>
    </xf>
    <xf borderId="0" fillId="0" fontId="1" numFmtId="0" xfId="0" applyAlignment="1" applyFont="1">
      <alignment horizontal="right" shrinkToFit="0" wrapText="1"/>
    </xf>
    <xf borderId="0" fillId="0" fontId="1" numFmtId="0" xfId="0" applyAlignment="1" applyFont="1">
      <alignment horizontal="center" shrinkToFit="0" wrapText="1"/>
    </xf>
    <xf borderId="0" fillId="0" fontId="2" numFmtId="0" xfId="0" applyAlignment="1" applyFont="1">
      <alignment horizontal="center" shrinkToFit="0" vertical="center" wrapText="1"/>
    </xf>
    <xf borderId="0" fillId="0" fontId="2" numFmtId="0" xfId="0" applyAlignment="1" applyFont="1">
      <alignment shrinkToFit="0" vertical="center" wrapText="1"/>
    </xf>
    <xf borderId="0" fillId="0" fontId="3" numFmtId="0" xfId="0" applyAlignment="1" applyFont="1">
      <alignment horizontal="center" shrinkToFit="0" vertical="center" wrapText="1"/>
    </xf>
    <xf borderId="0" fillId="0" fontId="1" numFmtId="0" xfId="0" applyAlignment="1" applyFont="1">
      <alignment shrinkToFit="0" vertical="center" wrapText="1"/>
    </xf>
    <xf borderId="0" fillId="0" fontId="1" numFmtId="0" xfId="0" applyAlignment="1" applyFont="1">
      <alignment horizontal="right" vertical="center"/>
    </xf>
    <xf borderId="0" fillId="0" fontId="1" numFmtId="0" xfId="0" applyAlignment="1" applyFont="1">
      <alignment vertical="center"/>
    </xf>
    <xf borderId="0" fillId="0" fontId="1" numFmtId="0" xfId="0" applyAlignment="1" applyFont="1">
      <alignment horizontal="center" vertical="center"/>
    </xf>
    <xf borderId="1" fillId="2" fontId="1" numFmtId="0" xfId="0" applyAlignment="1" applyBorder="1" applyFill="1" applyFont="1">
      <alignment horizontal="center" shrinkToFit="0" wrapText="1"/>
    </xf>
    <xf borderId="2" fillId="0" fontId="4" numFmtId="0" xfId="0" applyBorder="1" applyFont="1"/>
    <xf borderId="3" fillId="0" fontId="4" numFmtId="0" xfId="0" applyBorder="1" applyFont="1"/>
    <xf borderId="1" fillId="2" fontId="1" numFmtId="0" xfId="0" applyAlignment="1" applyBorder="1" applyFont="1">
      <alignment horizontal="center"/>
    </xf>
    <xf borderId="0" fillId="0" fontId="5" numFmtId="0" xfId="0" applyAlignment="1" applyFont="1">
      <alignment horizontal="center" shrinkToFit="0" vertical="center" wrapText="1"/>
    </xf>
    <xf borderId="4" fillId="3" fontId="1" numFmtId="0" xfId="0" applyAlignment="1" applyBorder="1" applyFill="1" applyFont="1">
      <alignment shrinkToFit="0" wrapText="1"/>
    </xf>
    <xf borderId="4" fillId="4" fontId="6" numFmtId="0" xfId="0" applyBorder="1" applyFill="1" applyFont="1"/>
    <xf borderId="1" fillId="3" fontId="1" numFmtId="0" xfId="0" applyAlignment="1" applyBorder="1" applyFont="1">
      <alignment horizontal="left"/>
    </xf>
    <xf borderId="0" fillId="0" fontId="1" numFmtId="0" xfId="0" applyAlignment="1" applyFont="1">
      <alignment horizontal="left"/>
    </xf>
    <xf borderId="1" fillId="3" fontId="1" numFmtId="0" xfId="0" applyAlignment="1" applyBorder="1" applyFont="1">
      <alignment horizontal="right"/>
    </xf>
    <xf borderId="1" fillId="5" fontId="1" numFmtId="0" xfId="0" applyAlignment="1" applyBorder="1" applyFill="1" applyFont="1">
      <alignment horizontal="center"/>
    </xf>
    <xf borderId="4" fillId="4" fontId="1" numFmtId="0" xfId="0" applyBorder="1" applyFont="1"/>
    <xf borderId="5" fillId="0" fontId="1" numFmtId="0" xfId="0" applyAlignment="1" applyBorder="1" applyFont="1">
      <alignment horizontal="center"/>
    </xf>
    <xf borderId="6" fillId="0" fontId="1" numFmtId="0" xfId="0" applyAlignment="1" applyBorder="1" applyFont="1">
      <alignment horizontal="center"/>
    </xf>
    <xf borderId="5" fillId="0" fontId="4" numFmtId="0" xfId="0" applyBorder="1" applyFont="1"/>
    <xf borderId="4" fillId="4" fontId="1" numFmtId="0" xfId="0" applyAlignment="1" applyBorder="1" applyFont="1">
      <alignment horizontal="right"/>
    </xf>
    <xf borderId="4" fillId="3" fontId="1" numFmtId="0" xfId="0" applyAlignment="1" applyBorder="1" applyFont="1">
      <alignment horizontal="left"/>
    </xf>
    <xf borderId="7" fillId="3" fontId="1" numFmtId="0" xfId="0" applyAlignment="1" applyBorder="1" applyFont="1">
      <alignment horizontal="left"/>
    </xf>
    <xf borderId="4" fillId="3" fontId="1" numFmtId="0" xfId="0" applyAlignment="1" applyBorder="1" applyFont="1">
      <alignment horizontal="right"/>
    </xf>
    <xf borderId="8" fillId="5" fontId="1" numFmtId="164" xfId="0" applyAlignment="1" applyBorder="1" applyFont="1" applyNumberFormat="1">
      <alignment horizontal="center"/>
    </xf>
    <xf borderId="9" fillId="0" fontId="4" numFmtId="0" xfId="0" applyBorder="1" applyFont="1"/>
    <xf borderId="4" fillId="4" fontId="1" numFmtId="0" xfId="0" applyAlignment="1" applyBorder="1" applyFont="1">
      <alignment horizontal="left"/>
    </xf>
    <xf borderId="0" fillId="0" fontId="7" numFmtId="0" xfId="0" applyAlignment="1" applyFont="1">
      <alignment horizontal="left" shrinkToFit="0" vertical="top" wrapText="1"/>
    </xf>
    <xf borderId="0" fillId="0" fontId="6" numFmtId="0" xfId="0" applyFont="1"/>
    <xf borderId="8" fillId="5" fontId="1" numFmtId="0" xfId="0" applyAlignment="1" applyBorder="1" applyFont="1">
      <alignment horizontal="left"/>
    </xf>
    <xf borderId="10" fillId="0" fontId="4" numFmtId="0" xfId="0" applyBorder="1" applyFont="1"/>
    <xf borderId="11" fillId="0" fontId="4" numFmtId="0" xfId="0" applyBorder="1" applyFont="1"/>
    <xf borderId="12" fillId="3" fontId="1" numFmtId="0" xfId="0" applyAlignment="1" applyBorder="1" applyFont="1">
      <alignment horizontal="right"/>
    </xf>
    <xf borderId="13" fillId="0" fontId="4" numFmtId="0" xfId="0" applyBorder="1" applyFont="1"/>
    <xf borderId="14" fillId="5" fontId="1" numFmtId="0" xfId="0" applyAlignment="1" applyBorder="1" applyFont="1">
      <alignment horizontal="center"/>
    </xf>
    <xf borderId="15" fillId="6" fontId="1" numFmtId="0" xfId="0" applyBorder="1" applyFill="1" applyFont="1"/>
    <xf borderId="4" fillId="6" fontId="6" numFmtId="0" xfId="0" applyBorder="1" applyFont="1"/>
    <xf borderId="0" fillId="0" fontId="1" numFmtId="49" xfId="0" applyFont="1" applyNumberFormat="1"/>
    <xf borderId="15" fillId="4" fontId="1" numFmtId="0" xfId="0" applyBorder="1" applyFont="1"/>
    <xf borderId="0" fillId="0" fontId="1" numFmtId="165" xfId="0" applyAlignment="1" applyFont="1" applyNumberFormat="1">
      <alignment horizontal="center"/>
    </xf>
    <xf borderId="16" fillId="0" fontId="7" numFmtId="165" xfId="0" applyBorder="1" applyFont="1" applyNumberFormat="1"/>
    <xf borderId="17" fillId="0" fontId="4" numFmtId="0" xfId="0" applyBorder="1" applyFont="1"/>
    <xf borderId="18" fillId="7" fontId="7" numFmtId="0" xfId="0" applyAlignment="1" applyBorder="1" applyFill="1" applyFont="1">
      <alignment horizontal="left" vertical="center"/>
    </xf>
    <xf borderId="19" fillId="0" fontId="4" numFmtId="0" xfId="0" applyBorder="1" applyFont="1"/>
    <xf borderId="20" fillId="0" fontId="4" numFmtId="0" xfId="0" applyBorder="1" applyFont="1"/>
    <xf borderId="0" fillId="0" fontId="1" numFmtId="0" xfId="0" applyFont="1"/>
    <xf borderId="21" fillId="5" fontId="1" numFmtId="0" xfId="0" applyAlignment="1" applyBorder="1" applyFont="1">
      <alignment horizontal="left"/>
    </xf>
    <xf borderId="22" fillId="0" fontId="4" numFmtId="0" xfId="0" applyBorder="1" applyFont="1"/>
    <xf borderId="23" fillId="0" fontId="4" numFmtId="0" xfId="0" applyBorder="1" applyFont="1"/>
    <xf borderId="24" fillId="0" fontId="4" numFmtId="0" xfId="0" applyBorder="1" applyFont="1"/>
    <xf borderId="25" fillId="0" fontId="4" numFmtId="0" xfId="0" applyBorder="1" applyFont="1"/>
    <xf quotePrefix="1" borderId="0" fillId="0" fontId="1" numFmtId="0" xfId="0" applyFont="1"/>
    <xf borderId="4" fillId="3" fontId="1" numFmtId="0" xfId="0" applyAlignment="1" applyBorder="1" applyFont="1">
      <alignment horizontal="center"/>
    </xf>
    <xf borderId="26" fillId="0" fontId="4" numFmtId="0" xfId="0" applyBorder="1" applyFont="1"/>
    <xf borderId="27" fillId="0" fontId="4" numFmtId="0" xfId="0" applyBorder="1" applyFont="1"/>
    <xf borderId="28" fillId="0" fontId="4" numFmtId="0" xfId="0" applyBorder="1" applyFont="1"/>
    <xf borderId="4" fillId="3" fontId="1" numFmtId="0" xfId="0" applyBorder="1" applyFont="1"/>
    <xf borderId="29" fillId="5" fontId="1" numFmtId="0" xfId="0" applyBorder="1" applyFont="1"/>
    <xf borderId="1" fillId="5" fontId="1" numFmtId="0" xfId="0" applyAlignment="1" applyBorder="1" applyFont="1">
      <alignment horizontal="left"/>
    </xf>
    <xf borderId="30" fillId="3" fontId="1" numFmtId="0" xfId="0" applyBorder="1" applyFont="1"/>
    <xf borderId="31" fillId="7" fontId="1" numFmtId="0" xfId="0" applyAlignment="1" applyBorder="1" applyFont="1">
      <alignment horizontal="center"/>
    </xf>
    <xf borderId="32" fillId="0" fontId="4" numFmtId="0" xfId="0" applyBorder="1" applyFont="1"/>
    <xf borderId="33" fillId="0" fontId="4" numFmtId="0" xfId="0" applyBorder="1" applyFont="1"/>
    <xf borderId="34" fillId="5" fontId="1" numFmtId="0" xfId="0" applyAlignment="1" applyBorder="1" applyFont="1">
      <alignment horizontal="center"/>
    </xf>
    <xf borderId="0" fillId="0" fontId="1" numFmtId="0" xfId="0" applyAlignment="1" applyFont="1">
      <alignment horizontal="center"/>
    </xf>
    <xf borderId="1" fillId="6" fontId="6" numFmtId="0" xfId="0" applyAlignment="1" applyBorder="1" applyFont="1">
      <alignment horizontal="center"/>
    </xf>
    <xf borderId="27" fillId="0" fontId="1" numFmtId="0" xfId="0" applyAlignment="1" applyBorder="1" applyFont="1">
      <alignment horizontal="center" shrinkToFit="0" vertical="center" wrapText="1"/>
    </xf>
    <xf borderId="27" fillId="0" fontId="8" numFmtId="0" xfId="0" applyAlignment="1" applyBorder="1" applyFont="1">
      <alignment horizontal="center"/>
    </xf>
    <xf borderId="6" fillId="0" fontId="8" numFmtId="0" xfId="0" applyAlignment="1" applyBorder="1" applyFont="1">
      <alignment horizontal="center"/>
    </xf>
    <xf borderId="4" fillId="6" fontId="1" numFmtId="0" xfId="0" applyBorder="1" applyFont="1"/>
    <xf borderId="4" fillId="6" fontId="1" numFmtId="0" xfId="0" applyAlignment="1" applyBorder="1" applyFont="1">
      <alignment horizontal="left"/>
    </xf>
    <xf borderId="35" fillId="6" fontId="1" numFmtId="0" xfId="0" applyAlignment="1" applyBorder="1" applyFont="1">
      <alignment horizontal="left"/>
    </xf>
    <xf borderId="36" fillId="0" fontId="1" numFmtId="0" xfId="0" applyAlignment="1" applyBorder="1" applyFont="1">
      <alignment horizontal="center" shrinkToFit="0" vertical="center" wrapText="1"/>
    </xf>
    <xf borderId="37" fillId="0" fontId="4" numFmtId="0" xfId="0" applyBorder="1" applyFont="1"/>
    <xf borderId="38" fillId="0" fontId="4" numFmtId="0" xfId="0" applyBorder="1" applyFont="1"/>
    <xf borderId="37" fillId="0" fontId="8" numFmtId="0" xfId="0" applyAlignment="1" applyBorder="1" applyFont="1">
      <alignment horizontal="center"/>
    </xf>
    <xf borderId="39" fillId="0" fontId="8" numFmtId="0" xfId="0" applyAlignment="1" applyBorder="1" applyFont="1">
      <alignment horizontal="center"/>
    </xf>
    <xf borderId="40" fillId="0" fontId="4" numFmtId="0" xfId="0" applyBorder="1" applyFont="1"/>
    <xf borderId="41" fillId="0" fontId="4" numFmtId="0" xfId="0" applyBorder="1" applyFont="1"/>
    <xf borderId="16" fillId="0" fontId="7" numFmtId="165" xfId="0" applyAlignment="1" applyBorder="1" applyFont="1" applyNumberFormat="1">
      <alignment horizontal="left"/>
    </xf>
    <xf borderId="40" fillId="0" fontId="1" numFmtId="0" xfId="0" applyAlignment="1" applyBorder="1" applyFont="1">
      <alignment horizontal="center" vertical="center"/>
    </xf>
    <xf borderId="39" fillId="0" fontId="1" numFmtId="0" xfId="0" applyAlignment="1" applyBorder="1" applyFont="1">
      <alignment horizontal="center" shrinkToFit="0" vertical="center" wrapText="1"/>
    </xf>
    <xf borderId="1" fillId="4" fontId="1" numFmtId="0" xfId="0" applyAlignment="1" applyBorder="1" applyFont="1">
      <alignment horizontal="left"/>
    </xf>
    <xf borderId="37" fillId="0" fontId="6" numFmtId="9" xfId="0" applyAlignment="1" applyBorder="1" applyFont="1" applyNumberFormat="1">
      <alignment horizontal="center"/>
    </xf>
    <xf borderId="31" fillId="4" fontId="6" numFmtId="0" xfId="0" applyAlignment="1" applyBorder="1" applyFont="1">
      <alignment horizontal="left"/>
    </xf>
    <xf borderId="42" fillId="0" fontId="6" numFmtId="1" xfId="0" applyAlignment="1" applyBorder="1" applyFont="1" applyNumberFormat="1">
      <alignment horizontal="center"/>
    </xf>
    <xf borderId="36" fillId="4" fontId="1" numFmtId="0" xfId="0" applyAlignment="1" applyBorder="1" applyFont="1">
      <alignment horizontal="center"/>
    </xf>
    <xf borderId="43" fillId="0" fontId="4" numFmtId="0" xfId="0" applyBorder="1" applyFont="1"/>
    <xf borderId="44" fillId="4" fontId="6" numFmtId="0" xfId="0" applyAlignment="1" applyBorder="1" applyFont="1">
      <alignment horizontal="center"/>
    </xf>
    <xf borderId="45" fillId="0" fontId="4" numFmtId="0" xfId="0" applyBorder="1" applyFont="1"/>
    <xf borderId="40" fillId="0" fontId="1" numFmtId="166" xfId="0" applyAlignment="1" applyBorder="1" applyFont="1" applyNumberFormat="1">
      <alignment horizontal="center"/>
    </xf>
    <xf borderId="39" fillId="0" fontId="1" numFmtId="166" xfId="0" applyAlignment="1" applyBorder="1" applyFont="1" applyNumberFormat="1">
      <alignment horizontal="center"/>
    </xf>
    <xf borderId="46" fillId="4" fontId="7" numFmtId="167" xfId="0" applyAlignment="1" applyBorder="1" applyFont="1" applyNumberFormat="1">
      <alignment horizontal="center"/>
    </xf>
    <xf borderId="34" fillId="4" fontId="1" numFmtId="0" xfId="0" applyBorder="1" applyFont="1"/>
    <xf borderId="47" fillId="6" fontId="1" numFmtId="0" xfId="0" applyAlignment="1" applyBorder="1" applyFont="1">
      <alignment horizontal="center"/>
    </xf>
    <xf borderId="48" fillId="0" fontId="4" numFmtId="0" xfId="0" applyBorder="1" applyFont="1"/>
    <xf borderId="4" fillId="6" fontId="6" numFmtId="0" xfId="0" applyAlignment="1" applyBorder="1" applyFont="1">
      <alignment horizontal="center"/>
    </xf>
    <xf borderId="1" fillId="3" fontId="1" numFmtId="0" xfId="0" applyAlignment="1" applyBorder="1" applyFont="1">
      <alignment horizontal="center" shrinkToFit="0" wrapText="1"/>
    </xf>
    <xf borderId="0" fillId="0" fontId="5" numFmtId="168" xfId="0" applyAlignment="1" applyFont="1" applyNumberFormat="1">
      <alignment horizontal="center"/>
    </xf>
    <xf borderId="49" fillId="0" fontId="5" numFmtId="168" xfId="0" applyAlignment="1" applyBorder="1" applyFont="1" applyNumberFormat="1">
      <alignment horizontal="center"/>
    </xf>
    <xf borderId="17" fillId="0" fontId="1" numFmtId="169" xfId="0" applyAlignment="1" applyBorder="1" applyFont="1" applyNumberFormat="1">
      <alignment horizontal="center"/>
    </xf>
    <xf borderId="0" fillId="0" fontId="1" numFmtId="170" xfId="0" applyAlignment="1" applyFont="1" applyNumberFormat="1">
      <alignment horizontal="center"/>
    </xf>
    <xf borderId="49" fillId="0" fontId="1" numFmtId="169" xfId="0" applyAlignment="1" applyBorder="1" applyFont="1" applyNumberFormat="1">
      <alignment horizontal="center"/>
    </xf>
    <xf borderId="17" fillId="0" fontId="1" numFmtId="171" xfId="0" applyAlignment="1" applyBorder="1" applyFont="1" applyNumberFormat="1">
      <alignment horizontal="center"/>
    </xf>
    <xf borderId="50" fillId="4" fontId="1" numFmtId="0" xfId="0" applyBorder="1" applyFont="1"/>
    <xf borderId="27" fillId="0" fontId="1" numFmtId="165" xfId="0" applyAlignment="1" applyBorder="1" applyFont="1" applyNumberFormat="1">
      <alignment horizontal="center"/>
    </xf>
    <xf borderId="6" fillId="0" fontId="7" numFmtId="165" xfId="0" applyAlignment="1" applyBorder="1" applyFont="1" applyNumberFormat="1">
      <alignment horizontal="left"/>
    </xf>
    <xf borderId="4" fillId="6" fontId="1" numFmtId="169" xfId="0" applyAlignment="1" applyBorder="1" applyFont="1" applyNumberFormat="1">
      <alignment horizontal="center"/>
    </xf>
    <xf borderId="35" fillId="6" fontId="1" numFmtId="169" xfId="0" applyAlignment="1" applyBorder="1" applyFont="1" applyNumberFormat="1">
      <alignment horizontal="center"/>
    </xf>
    <xf borderId="0" fillId="0" fontId="6" numFmtId="0" xfId="0" applyAlignment="1" applyFont="1">
      <alignment horizontal="center"/>
    </xf>
    <xf borderId="0" fillId="0" fontId="1" numFmtId="170" xfId="0" applyAlignment="1" applyFont="1" applyNumberFormat="1">
      <alignment horizontal="center" shrinkToFit="0" wrapText="1"/>
    </xf>
    <xf borderId="17" fillId="0" fontId="1" numFmtId="9" xfId="0" applyAlignment="1" applyBorder="1" applyFont="1" applyNumberFormat="1">
      <alignment horizontal="center"/>
    </xf>
    <xf borderId="51" fillId="4" fontId="1" numFmtId="0" xfId="0" applyAlignment="1" applyBorder="1" applyFont="1">
      <alignment horizontal="left" vertical="center"/>
    </xf>
    <xf borderId="52" fillId="0" fontId="4" numFmtId="0" xfId="0" applyBorder="1" applyFont="1"/>
    <xf quotePrefix="1" borderId="16" fillId="0" fontId="1" numFmtId="0" xfId="0" applyAlignment="1" applyBorder="1" applyFont="1">
      <alignment horizontal="center" vertical="center"/>
    </xf>
    <xf borderId="49" fillId="0" fontId="7" numFmtId="165" xfId="0" applyAlignment="1" applyBorder="1" applyFont="1" applyNumberFormat="1">
      <alignment horizontal="left" shrinkToFit="0" wrapText="1"/>
    </xf>
    <xf borderId="53" fillId="8" fontId="1" numFmtId="0" xfId="0" applyAlignment="1" applyBorder="1" applyFill="1" applyFont="1">
      <alignment horizontal="center" vertical="center"/>
    </xf>
    <xf borderId="53" fillId="9" fontId="1" numFmtId="0" xfId="0" applyAlignment="1" applyBorder="1" applyFill="1" applyFont="1">
      <alignment horizontal="center" vertical="center"/>
    </xf>
    <xf borderId="49" fillId="0" fontId="1" numFmtId="0" xfId="0" applyAlignment="1" applyBorder="1" applyFont="1">
      <alignment horizontal="center" vertical="center"/>
    </xf>
    <xf borderId="53" fillId="10" fontId="1" numFmtId="0" xfId="0" applyAlignment="1" applyBorder="1" applyFill="1" applyFont="1">
      <alignment horizontal="center" vertical="center"/>
    </xf>
    <xf borderId="17" fillId="0" fontId="1" numFmtId="172" xfId="0" applyAlignment="1" applyBorder="1" applyFont="1" applyNumberFormat="1">
      <alignment horizontal="center"/>
    </xf>
    <xf borderId="54" fillId="0" fontId="4" numFmtId="0" xfId="0" applyBorder="1" applyFont="1"/>
    <xf borderId="55" fillId="0" fontId="4" numFmtId="0" xfId="0" applyBorder="1" applyFont="1"/>
    <xf borderId="16" fillId="0" fontId="4" numFmtId="0" xfId="0" applyBorder="1" applyFont="1"/>
    <xf borderId="49" fillId="0" fontId="4" numFmtId="0" xfId="0" applyBorder="1" applyFont="1"/>
    <xf borderId="56" fillId="0" fontId="4" numFmtId="0" xfId="0" applyBorder="1" applyFont="1"/>
    <xf borderId="18" fillId="3" fontId="1" numFmtId="0" xfId="0" applyAlignment="1" applyBorder="1" applyFont="1">
      <alignment horizontal="center" shrinkToFit="0" vertical="center" wrapText="1"/>
    </xf>
    <xf borderId="18" fillId="11" fontId="9" numFmtId="0" xfId="0" applyAlignment="1" applyBorder="1" applyFill="1" applyFont="1">
      <alignment horizontal="center" shrinkToFit="0" vertical="center" wrapText="1"/>
    </xf>
    <xf borderId="49" fillId="0" fontId="1" numFmtId="172" xfId="0" applyAlignment="1" applyBorder="1" applyFont="1" applyNumberFormat="1">
      <alignment horizontal="center"/>
    </xf>
    <xf borderId="57" fillId="0" fontId="4" numFmtId="0" xfId="0" applyBorder="1" applyFont="1"/>
    <xf borderId="58" fillId="0" fontId="4" numFmtId="0" xfId="0" applyBorder="1" applyFont="1"/>
    <xf borderId="59" fillId="0" fontId="4" numFmtId="0" xfId="0" applyBorder="1" applyFont="1"/>
    <xf borderId="49" fillId="0" fontId="7" numFmtId="165" xfId="0" applyAlignment="1" applyBorder="1" applyFont="1" applyNumberFormat="1">
      <alignment horizontal="left" shrinkToFit="0" vertical="center" wrapText="1"/>
    </xf>
    <xf borderId="1" fillId="6" fontId="1" numFmtId="0" xfId="0" applyAlignment="1" applyBorder="1" applyFont="1">
      <alignment horizontal="left" shrinkToFit="0" wrapText="1"/>
    </xf>
    <xf borderId="17" fillId="0" fontId="1" numFmtId="173" xfId="0" applyAlignment="1" applyBorder="1" applyFont="1" applyNumberFormat="1">
      <alignment horizontal="center"/>
    </xf>
    <xf borderId="47" fillId="4" fontId="1" numFmtId="0" xfId="0" applyAlignment="1" applyBorder="1" applyFont="1">
      <alignment horizontal="left"/>
    </xf>
    <xf quotePrefix="1" borderId="16" fillId="0" fontId="1" numFmtId="0" xfId="0" applyAlignment="1" applyBorder="1" applyFont="1">
      <alignment horizontal="center"/>
    </xf>
    <xf borderId="49" fillId="0" fontId="7" numFmtId="165" xfId="0" applyAlignment="1" applyBorder="1" applyFont="1" applyNumberFormat="1">
      <alignment horizontal="left"/>
    </xf>
    <xf borderId="60" fillId="8" fontId="1" numFmtId="0" xfId="0" applyAlignment="1" applyBorder="1" applyFont="1">
      <alignment horizontal="center"/>
    </xf>
    <xf borderId="60" fillId="9" fontId="1" numFmtId="0" xfId="0" applyAlignment="1" applyBorder="1" applyFont="1">
      <alignment horizontal="center"/>
    </xf>
    <xf borderId="49" fillId="0" fontId="1" numFmtId="0" xfId="0" applyAlignment="1" applyBorder="1" applyFont="1">
      <alignment horizontal="center"/>
    </xf>
    <xf borderId="60" fillId="10" fontId="1" numFmtId="0" xfId="0" applyAlignment="1" applyBorder="1" applyFont="1">
      <alignment horizontal="center"/>
    </xf>
    <xf borderId="1" fillId="5" fontId="10" numFmtId="0" xfId="0" applyAlignment="1" applyBorder="1" applyFont="1">
      <alignment horizontal="center" shrinkToFit="0" vertical="top" wrapText="1"/>
    </xf>
    <xf borderId="1" fillId="5" fontId="1" numFmtId="0" xfId="0" applyAlignment="1" applyBorder="1" applyFont="1">
      <alignment horizontal="left" shrinkToFit="0" vertical="top" wrapText="1"/>
    </xf>
    <xf borderId="61" fillId="4" fontId="1" numFmtId="0" xfId="0" applyBorder="1" applyFont="1"/>
    <xf borderId="18" fillId="5" fontId="1" numFmtId="0" xfId="0" applyAlignment="1" applyBorder="1" applyFont="1">
      <alignment horizontal="left" shrinkToFit="0" vertical="top" wrapText="1"/>
    </xf>
    <xf borderId="40" fillId="0" fontId="1" numFmtId="0" xfId="0" applyBorder="1" applyFont="1"/>
    <xf borderId="0" fillId="0" fontId="6" numFmtId="171" xfId="0" applyAlignment="1" applyFont="1" applyNumberFormat="1">
      <alignment horizontal="center"/>
    </xf>
    <xf borderId="1" fillId="6" fontId="1" numFmtId="0" xfId="0" applyAlignment="1" applyBorder="1" applyFont="1">
      <alignment horizontal="center"/>
    </xf>
    <xf borderId="4" fillId="11" fontId="7" numFmtId="0" xfId="0" applyAlignment="1" applyBorder="1" applyFont="1">
      <alignment shrinkToFit="0" vertical="center" wrapText="1"/>
    </xf>
    <xf borderId="15" fillId="4" fontId="1" numFmtId="0" xfId="0" applyAlignment="1" applyBorder="1" applyFont="1">
      <alignment horizontal="left"/>
    </xf>
    <xf borderId="35" fillId="4" fontId="1" numFmtId="0" xfId="0" applyAlignment="1" applyBorder="1" applyFont="1">
      <alignment horizontal="left"/>
    </xf>
    <xf borderId="16" fillId="0" fontId="1" numFmtId="0" xfId="0" applyAlignment="1" applyBorder="1" applyFont="1">
      <alignment horizontal="left" shrinkToFit="0" vertical="center" wrapText="1"/>
    </xf>
    <xf borderId="27" fillId="0" fontId="5" numFmtId="168" xfId="0" applyAlignment="1" applyBorder="1" applyFont="1" applyNumberFormat="1">
      <alignment horizontal="center"/>
    </xf>
    <xf borderId="5" fillId="0" fontId="1" numFmtId="169" xfId="0" applyAlignment="1" applyBorder="1" applyFont="1" applyNumberFormat="1">
      <alignment horizontal="center"/>
    </xf>
    <xf borderId="18" fillId="4" fontId="1" numFmtId="0" xfId="0" applyAlignment="1" applyBorder="1" applyFont="1">
      <alignment horizontal="left" vertical="center"/>
    </xf>
    <xf borderId="0" fillId="0" fontId="1" numFmtId="0" xfId="0" applyAlignment="1" applyFont="1">
      <alignment horizontal="center" shrinkToFit="0" vertical="center" wrapText="1"/>
    </xf>
    <xf borderId="16" fillId="0" fontId="7" numFmtId="165" xfId="0" applyAlignment="1" applyBorder="1" applyFont="1" applyNumberFormat="1">
      <alignment horizontal="left" vertical="center"/>
    </xf>
    <xf borderId="62" fillId="8" fontId="1" numFmtId="0" xfId="0" applyAlignment="1" applyBorder="1" applyFont="1">
      <alignment horizontal="center" vertical="center"/>
    </xf>
    <xf borderId="62" fillId="9" fontId="1" numFmtId="0" xfId="0" applyAlignment="1" applyBorder="1" applyFont="1">
      <alignment horizontal="center" vertical="center"/>
    </xf>
    <xf borderId="62" fillId="10" fontId="1" numFmtId="0" xfId="0" applyAlignment="1" applyBorder="1" applyFont="1">
      <alignment horizontal="center" vertical="center"/>
    </xf>
    <xf borderId="4" fillId="5" fontId="1" numFmtId="0" xfId="0" applyAlignment="1" applyBorder="1" applyFont="1">
      <alignment shrinkToFit="0" wrapText="1"/>
    </xf>
    <xf borderId="63" fillId="0" fontId="4" numFmtId="0" xfId="0" applyBorder="1" applyFont="1"/>
    <xf borderId="36" fillId="6" fontId="1" numFmtId="0" xfId="0" applyAlignment="1" applyBorder="1" applyFont="1">
      <alignment horizontal="center"/>
    </xf>
    <xf borderId="64" fillId="6" fontId="1" numFmtId="0" xfId="0" applyAlignment="1" applyBorder="1" applyFont="1">
      <alignment horizontal="center"/>
    </xf>
    <xf borderId="36" fillId="0" fontId="1" numFmtId="0" xfId="0" applyAlignment="1" applyBorder="1" applyFont="1">
      <alignment horizontal="center" vertical="center"/>
    </xf>
    <xf borderId="36" fillId="0" fontId="7" numFmtId="0" xfId="0" applyAlignment="1" applyBorder="1" applyFont="1">
      <alignment horizontal="left" shrinkToFit="0" vertical="center" wrapText="1"/>
    </xf>
    <xf borderId="6" fillId="0" fontId="4" numFmtId="0" xfId="0" applyBorder="1" applyFont="1"/>
    <xf borderId="65" fillId="3" fontId="1" numFmtId="0" xfId="0" applyAlignment="1" applyBorder="1" applyFont="1">
      <alignment shrinkToFit="0" wrapText="1"/>
    </xf>
    <xf borderId="12" fillId="12" fontId="1" numFmtId="0" xfId="0" applyAlignment="1" applyBorder="1" applyFill="1" applyFont="1">
      <alignment horizontal="center" shrinkToFit="0" wrapText="1"/>
    </xf>
    <xf borderId="4" fillId="4" fontId="1" numFmtId="0" xfId="0" applyAlignment="1" applyBorder="1" applyFont="1">
      <alignment shrinkToFit="0" wrapText="1"/>
    </xf>
    <xf borderId="1" fillId="12" fontId="1" numFmtId="0" xfId="0" applyAlignment="1" applyBorder="1" applyFont="1">
      <alignment horizontal="center" shrinkToFit="0" wrapText="1"/>
    </xf>
    <xf borderId="66" fillId="12" fontId="1" numFmtId="0" xfId="0" applyAlignment="1" applyBorder="1" applyFont="1">
      <alignment shrinkToFit="0" wrapText="1"/>
    </xf>
    <xf borderId="67" fillId="5" fontId="1" numFmtId="174" xfId="0" applyAlignment="1" applyBorder="1" applyFont="1" applyNumberFormat="1">
      <alignment horizontal="center" shrinkToFit="0" wrapText="1"/>
    </xf>
    <xf borderId="68" fillId="0" fontId="4" numFmtId="0" xfId="0" applyBorder="1" applyFont="1"/>
    <xf borderId="69" fillId="0" fontId="4" numFmtId="0" xfId="0" applyBorder="1" applyFont="1"/>
    <xf borderId="7" fillId="4" fontId="1" numFmtId="0" xfId="0" applyAlignment="1" applyBorder="1" applyFont="1">
      <alignment shrinkToFit="0" wrapText="1"/>
    </xf>
    <xf borderId="70" fillId="5" fontId="1" numFmtId="0" xfId="0" applyAlignment="1" applyBorder="1" applyFont="1">
      <alignment horizontal="center" shrinkToFit="0" wrapText="1"/>
    </xf>
    <xf borderId="71" fillId="12" fontId="1" numFmtId="0" xfId="0" applyAlignment="1" applyBorder="1" applyFont="1">
      <alignment shrinkToFit="0" wrapText="1"/>
    </xf>
    <xf borderId="14" fillId="5" fontId="1" numFmtId="0" xfId="0" applyAlignment="1" applyBorder="1" applyFont="1">
      <alignment horizontal="center" shrinkToFit="0" wrapText="1"/>
    </xf>
    <xf borderId="72" fillId="4" fontId="1" numFmtId="0" xfId="0" applyAlignment="1" applyBorder="1" applyFont="1">
      <alignment shrinkToFit="0" wrapText="1"/>
    </xf>
    <xf borderId="73" fillId="12" fontId="1" numFmtId="0" xfId="0" applyAlignment="1" applyBorder="1" applyFont="1">
      <alignment shrinkToFit="0" wrapText="1"/>
    </xf>
    <xf borderId="74" fillId="4" fontId="1" numFmtId="166" xfId="0" applyAlignment="1" applyBorder="1" applyFont="1" applyNumberFormat="1">
      <alignment shrinkToFit="0" wrapText="1"/>
    </xf>
    <xf borderId="0" fillId="0" fontId="5" numFmtId="0" xfId="0" applyAlignment="1" applyFont="1">
      <alignment shrinkToFit="0" vertical="center" wrapText="1"/>
    </xf>
    <xf borderId="0" fillId="0" fontId="6" numFmtId="165" xfId="0" applyFont="1" applyNumberFormat="1"/>
    <xf borderId="0" fillId="0" fontId="6" numFmtId="2" xfId="0" applyFont="1" applyNumberFormat="1"/>
    <xf borderId="0" fillId="0" fontId="11" numFmtId="0" xfId="0" applyAlignment="1" applyFont="1">
      <alignment horizontal="center" vertical="center"/>
    </xf>
    <xf borderId="4" fillId="13" fontId="6" numFmtId="0" xfId="0" applyBorder="1" applyFill="1" applyFont="1"/>
    <xf borderId="4" fillId="13" fontId="1" numFmtId="0" xfId="0" applyBorder="1" applyFont="1"/>
    <xf borderId="1" fillId="13" fontId="6" numFmtId="0" xfId="0" applyAlignment="1" applyBorder="1" applyFont="1">
      <alignment horizontal="center"/>
    </xf>
    <xf borderId="0" fillId="0" fontId="12" numFmtId="0" xfId="0" applyFont="1"/>
    <xf borderId="4" fillId="14" fontId="6" numFmtId="0" xfId="0" applyBorder="1" applyFill="1" applyFont="1"/>
    <xf borderId="4" fillId="14" fontId="6" numFmtId="0" xfId="0" applyAlignment="1" applyBorder="1" applyFont="1">
      <alignment horizontal="center"/>
    </xf>
    <xf borderId="4" fillId="14" fontId="1" numFmtId="0" xfId="0" applyAlignment="1" applyBorder="1" applyFont="1">
      <alignment vertical="center"/>
    </xf>
    <xf borderId="60" fillId="8" fontId="1" numFmtId="9" xfId="0" applyAlignment="1" applyBorder="1" applyFont="1" applyNumberFormat="1">
      <alignment horizontal="center" vertical="center"/>
    </xf>
    <xf borderId="60" fillId="9" fontId="1" numFmtId="9" xfId="0" applyAlignment="1" applyBorder="1" applyFont="1" applyNumberFormat="1">
      <alignment horizontal="center" vertical="center"/>
    </xf>
    <xf borderId="60" fillId="7" fontId="1" numFmtId="9" xfId="0" applyAlignment="1" applyBorder="1" applyFont="1" applyNumberFormat="1">
      <alignment horizontal="center" vertical="center"/>
    </xf>
    <xf borderId="60" fillId="10" fontId="1" numFmtId="9" xfId="0" applyAlignment="1" applyBorder="1" applyFont="1" applyNumberFormat="1">
      <alignment horizontal="center" vertical="center"/>
    </xf>
    <xf borderId="15" fillId="14" fontId="1" numFmtId="0" xfId="0" applyBorder="1" applyFont="1"/>
    <xf borderId="60" fillId="8" fontId="1" numFmtId="9" xfId="0" applyAlignment="1" applyBorder="1" applyFont="1" applyNumberFormat="1">
      <alignment horizontal="center"/>
    </xf>
    <xf borderId="60" fillId="9" fontId="1" numFmtId="10" xfId="0" applyAlignment="1" applyBorder="1" applyFont="1" applyNumberFormat="1">
      <alignment horizontal="center"/>
    </xf>
    <xf borderId="60" fillId="7" fontId="1" numFmtId="9" xfId="0" applyAlignment="1" applyBorder="1" applyFont="1" applyNumberFormat="1">
      <alignment horizontal="center"/>
    </xf>
    <xf borderId="60" fillId="10" fontId="1" numFmtId="9" xfId="0" applyAlignment="1" applyBorder="1" applyFont="1" applyNumberFormat="1">
      <alignment horizontal="center"/>
    </xf>
    <xf borderId="60" fillId="9" fontId="1" numFmtId="9" xfId="0" applyAlignment="1" applyBorder="1" applyFont="1" applyNumberFormat="1">
      <alignment horizontal="center"/>
    </xf>
    <xf borderId="60" fillId="7" fontId="1" numFmtId="0" xfId="0" applyAlignment="1" applyBorder="1" applyFont="1">
      <alignment horizontal="center"/>
    </xf>
    <xf borderId="60" fillId="8" fontId="1" numFmtId="0" xfId="0" applyAlignment="1" applyBorder="1" applyFont="1">
      <alignment horizontal="center" vertical="center"/>
    </xf>
    <xf borderId="60" fillId="9" fontId="1" numFmtId="0" xfId="0" applyAlignment="1" applyBorder="1" applyFont="1">
      <alignment horizontal="center" vertical="center"/>
    </xf>
    <xf borderId="60" fillId="7" fontId="1" numFmtId="0" xfId="0" applyAlignment="1" applyBorder="1" applyFont="1">
      <alignment horizontal="center" vertical="center"/>
    </xf>
    <xf borderId="60" fillId="10" fontId="1" numFmtId="0" xfId="0" applyAlignment="1" applyBorder="1" applyFont="1">
      <alignment horizontal="center" vertical="center"/>
    </xf>
    <xf borderId="1" fillId="6" fontId="1" numFmtId="0" xfId="0" applyAlignment="1" applyBorder="1" applyFont="1">
      <alignment horizontal="center" vertical="center"/>
    </xf>
    <xf borderId="75" fillId="8" fontId="1" numFmtId="0" xfId="0" applyAlignment="1" applyBorder="1" applyFont="1">
      <alignment horizontal="center"/>
    </xf>
    <xf borderId="75" fillId="9" fontId="1" numFmtId="0" xfId="0" applyAlignment="1" applyBorder="1" applyFont="1">
      <alignment horizontal="center"/>
    </xf>
    <xf borderId="75" fillId="7" fontId="1" numFmtId="0" xfId="0" applyAlignment="1" applyBorder="1" applyFont="1">
      <alignment horizontal="center"/>
    </xf>
    <xf borderId="75" fillId="10" fontId="1" numFmtId="0" xfId="0" applyAlignment="1" applyBorder="1" applyFont="1">
      <alignment horizontal="center"/>
    </xf>
    <xf borderId="76" fillId="13" fontId="6" numFmtId="0" xfId="0" applyAlignment="1" applyBorder="1" applyFont="1">
      <alignment horizontal="center"/>
    </xf>
    <xf borderId="77" fillId="0" fontId="4" numFmtId="0" xfId="0" applyBorder="1" applyFont="1"/>
    <xf borderId="78" fillId="0" fontId="4" numFmtId="0" xfId="0" applyBorder="1" applyFont="1"/>
    <xf borderId="79" fillId="14" fontId="1" numFmtId="0" xfId="0" applyBorder="1" applyFont="1"/>
    <xf borderId="79" fillId="14" fontId="1" numFmtId="175" xfId="0" applyAlignment="1" applyBorder="1" applyFont="1" applyNumberFormat="1">
      <alignment horizontal="center"/>
    </xf>
    <xf borderId="79" fillId="14" fontId="1" numFmtId="0" xfId="0" applyAlignment="1" applyBorder="1" applyFont="1">
      <alignment horizontal="center"/>
    </xf>
    <xf borderId="0" fillId="0" fontId="6" numFmtId="0" xfId="0" applyAlignment="1" applyFont="1">
      <alignment shrinkToFit="0" wrapText="1"/>
    </xf>
  </cellXfs>
  <cellStyles count="1">
    <cellStyle xfId="0" name="Normal" builtinId="0"/>
  </cellStyles>
  <dxfs count="4">
    <dxf>
      <font/>
      <fill>
        <patternFill patternType="solid">
          <fgColor rgb="FFFF0000"/>
          <bgColor rgb="FFFF0000"/>
        </patternFill>
      </fill>
      <border/>
    </dxf>
    <dxf>
      <font/>
      <fill>
        <patternFill patternType="solid">
          <fgColor rgb="FFFF9900"/>
          <bgColor rgb="FFFF9900"/>
        </patternFill>
      </fill>
      <border/>
    </dxf>
    <dxf>
      <font/>
      <fill>
        <patternFill patternType="solid">
          <fgColor rgb="FFFEF2CB"/>
          <bgColor rgb="FFFEF2CB"/>
        </patternFill>
      </fill>
      <border/>
    </dxf>
    <dxf>
      <font/>
      <fill>
        <patternFill patternType="solid">
          <fgColor theme="0"/>
          <bgColor theme="0"/>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charts/chart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Risk Analysis</a:t>
            </a:r>
          </a:p>
        </c:rich>
      </c:tx>
      <c:overlay val="0"/>
    </c:title>
    <c:plotArea>
      <c:layout>
        <c:manualLayout>
          <c:xMode val="edge"/>
          <c:yMode val="edge"/>
          <c:x val="0.143742689480402"/>
          <c:y val="0.17259600614439324"/>
          <c:w val="0.7566902279220389"/>
          <c:h val="0.6856320379307426"/>
        </c:manualLayout>
      </c:layout>
      <c:barChart>
        <c:barDir val="col"/>
        <c:ser>
          <c:idx val="0"/>
          <c:order val="0"/>
          <c:tx>
            <c:strRef>
              <c:f>'Spreadsheet Settings'!$H$27</c:f>
            </c:strRef>
          </c:tx>
          <c:cat>
            <c:strRef>
              <c:f>'Spreadsheet Settings'!$G$28:$G$31</c:f>
            </c:strRef>
          </c:cat>
          <c:val>
            <c:numRef>
              <c:f>'Spreadsheet Settings'!$H$28:$H$31</c:f>
              <c:numCache/>
            </c:numRef>
          </c:val>
        </c:ser>
        <c:ser>
          <c:idx val="1"/>
          <c:order val="1"/>
          <c:tx>
            <c:strRef>
              <c:f>'Spreadsheet Settings'!$I$27</c:f>
            </c:strRef>
          </c:tx>
          <c:cat>
            <c:strRef>
              <c:f>'Spreadsheet Settings'!$G$28:$G$31</c:f>
            </c:strRef>
          </c:cat>
          <c:val>
            <c:numRef>
              <c:f>'Spreadsheet Settings'!$I$28:$I$31</c:f>
              <c:numCache/>
            </c:numRef>
          </c:val>
        </c:ser>
        <c:axId val="960553151"/>
        <c:axId val="1936898600"/>
      </c:barChart>
      <c:catAx>
        <c:axId val="960553151"/>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1936898600"/>
      </c:catAx>
      <c:valAx>
        <c:axId val="1936898600"/>
        <c:scaling>
          <c:orientation val="minMax"/>
        </c:scaling>
        <c:delete val="0"/>
        <c:axPos val="l"/>
        <c:tickLblPos val="nextTo"/>
        <c:spPr>
          <a:ln>
            <a:noFill/>
          </a:ln>
        </c:spPr>
        <c:crossAx val="960553151"/>
      </c:valAx>
    </c:plotArea>
    <c:legend>
      <c:legendPos val="b"/>
      <c:layout>
        <c:manualLayout>
          <c:xMode val="edge"/>
          <c:yMode val="edge"/>
          <c:x val="0.8999105396068889"/>
          <c:y val="0.1528410561583028"/>
        </c:manualLayout>
      </c:layout>
      <c:overlay val="0"/>
      <c:txPr>
        <a:bodyPr/>
        <a:lstStyle/>
        <a:p>
          <a:pPr lvl="0">
            <a:defRPr b="0" i="0" sz="900">
              <a:solidFill>
                <a:srgbClr val="1A1A1A"/>
              </a:solidFill>
              <a:latin typeface="+mn-lt"/>
            </a:defRPr>
          </a:pPr>
        </a:p>
      </c:txPr>
    </c:legend>
    <c:plotVisOnly val="1"/>
  </c:chart>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 Id="rId2"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285750</xdr:colOff>
      <xdr:row>22</xdr:row>
      <xdr:rowOff>95250</xdr:rowOff>
    </xdr:from>
    <xdr:ext cx="6048375" cy="2019300"/>
    <xdr:graphicFrame>
      <xdr:nvGraphicFramePr>
        <xdr:cNvPr id="1" name="Chart 1"/>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0</xdr:col>
      <xdr:colOff>0</xdr:colOff>
      <xdr:row>0</xdr:row>
      <xdr:rowOff>28575</xdr:rowOff>
    </xdr:from>
    <xdr:ext cx="800100" cy="647700"/>
    <xdr:pic>
      <xdr:nvPicPr>
        <xdr:cNvPr id="0" name="image1.jpg"/>
        <xdr:cNvPicPr preferRelativeResize="0"/>
      </xdr:nvPicPr>
      <xdr:blipFill>
        <a:blip cstate="print" r:embed="rId2"/>
        <a:stretch>
          <a:fillRect/>
        </a:stretch>
      </xdr:blipFill>
      <xdr:spPr>
        <a:prstGeom prst="rect">
          <a:avLst/>
        </a:prstGeom>
        <a:noFill/>
      </xdr:spPr>
    </xdr:pic>
    <xdr:clientData fLocksWithSheet="0"/>
  </xdr:oneCellAnchor>
  <xdr:oneCellAnchor>
    <xdr:from>
      <xdr:col>12</xdr:col>
      <xdr:colOff>0</xdr:colOff>
      <xdr:row>0</xdr:row>
      <xdr:rowOff>0</xdr:rowOff>
    </xdr:from>
    <xdr:ext cx="819150" cy="666750"/>
    <xdr:pic>
      <xdr:nvPicPr>
        <xdr:cNvPr id="0" name="image1.jpg"/>
        <xdr:cNvPicPr preferRelativeResize="0"/>
      </xdr:nvPicPr>
      <xdr:blipFill>
        <a:blip cstate="print" r:embed="rId2"/>
        <a:stretch>
          <a:fillRect/>
        </a:stretch>
      </xdr:blipFill>
      <xdr:spPr>
        <a:prstGeom prst="rect">
          <a:avLst/>
        </a:prstGeom>
        <a:noFill/>
      </xdr:spPr>
    </xdr:pic>
    <xdr:clientData fLocksWithSheet="0"/>
  </xdr:oneCellAnchor>
  <xdr:oneCellAnchor>
    <xdr:from>
      <xdr:col>21</xdr:col>
      <xdr:colOff>0</xdr:colOff>
      <xdr:row>0</xdr:row>
      <xdr:rowOff>0</xdr:rowOff>
    </xdr:from>
    <xdr:ext cx="819150" cy="657225"/>
    <xdr:pic>
      <xdr:nvPicPr>
        <xdr:cNvPr id="0" name="image1.jp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2D050"/>
    <pageSetUpPr/>
  </sheetPr>
  <sheetViews>
    <sheetView showGridLines="0" workbookViewId="0"/>
  </sheetViews>
  <sheetFormatPr customHeight="1" defaultColWidth="12.63" defaultRowHeight="15.0"/>
  <cols>
    <col customWidth="1" min="1" max="1" width="6.25"/>
    <col customWidth="1" min="2" max="6" width="7.13"/>
    <col customWidth="1" min="7" max="7" width="8.25"/>
    <col customWidth="1" min="8" max="10" width="7.13"/>
    <col customWidth="1" min="11" max="11" width="8.88"/>
    <col customWidth="1" min="12" max="12" width="6.25"/>
    <col customWidth="1" min="13" max="13" width="9.0"/>
    <col customWidth="1" min="14" max="14" width="11.0"/>
    <col customWidth="1" min="15" max="15" width="10.25"/>
    <col customWidth="1" min="16" max="16" width="11.13"/>
    <col customWidth="1" min="17" max="17" width="6.13"/>
    <col customWidth="1" min="18" max="18" width="1.63"/>
    <col customWidth="1" min="19" max="19" width="18.25"/>
    <col customWidth="1" min="20" max="21" width="9.63"/>
    <col customWidth="1" min="22" max="22" width="3.0"/>
    <col customWidth="1" min="23" max="23" width="13.88"/>
    <col customWidth="1" min="24" max="24" width="4.13"/>
    <col customWidth="1" min="25" max="25" width="4.38"/>
    <col customWidth="1" min="26" max="26" width="3.25"/>
    <col customWidth="1" min="27" max="27" width="35.63"/>
    <col customWidth="1" min="28" max="31" width="5.63"/>
    <col customWidth="1" min="32" max="32" width="7.63"/>
  </cols>
  <sheetData>
    <row r="1">
      <c r="A1" s="1"/>
      <c r="B1" s="1"/>
      <c r="C1" s="1"/>
      <c r="D1" s="1"/>
      <c r="E1" s="1"/>
      <c r="F1" s="1"/>
      <c r="G1" s="1"/>
      <c r="H1" s="1"/>
      <c r="I1" s="1"/>
      <c r="K1" s="2"/>
      <c r="M1" s="1"/>
      <c r="N1" s="1"/>
      <c r="O1" s="1"/>
      <c r="P1" s="1"/>
      <c r="Q1" s="1"/>
      <c r="R1" s="1"/>
      <c r="S1" s="1"/>
      <c r="T1" s="2"/>
      <c r="V1" s="1"/>
      <c r="W1" s="1"/>
      <c r="X1" s="1"/>
      <c r="Y1" s="1"/>
      <c r="Z1" s="1"/>
      <c r="AA1" s="1"/>
      <c r="AB1" s="1"/>
      <c r="AC1" s="3"/>
    </row>
    <row r="2" ht="15.0" customHeight="1">
      <c r="A2" s="1"/>
      <c r="B2" s="4" t="s">
        <v>0</v>
      </c>
      <c r="M2" s="4" t="s">
        <v>0</v>
      </c>
      <c r="V2" s="5"/>
      <c r="W2" s="6" t="s">
        <v>1</v>
      </c>
    </row>
    <row r="3" ht="15.0" customHeight="1">
      <c r="A3" s="1"/>
      <c r="V3" s="5"/>
    </row>
    <row r="4" ht="9.0" customHeight="1">
      <c r="A4" s="1"/>
      <c r="B4" s="7"/>
      <c r="C4" s="7"/>
      <c r="D4" s="7"/>
      <c r="E4" s="7"/>
      <c r="F4" s="7"/>
      <c r="G4" s="7"/>
      <c r="H4" s="7"/>
      <c r="I4" s="7"/>
      <c r="J4" s="7"/>
      <c r="K4" s="7"/>
      <c r="L4" s="7"/>
      <c r="N4" s="8"/>
      <c r="O4" s="9"/>
      <c r="P4" s="10"/>
      <c r="S4" s="8"/>
      <c r="T4" s="10"/>
      <c r="W4" s="8"/>
      <c r="X4" s="8"/>
      <c r="Y4" s="10"/>
      <c r="AB4" s="8"/>
      <c r="AC4" s="10"/>
    </row>
    <row r="5" ht="15.0" customHeight="1">
      <c r="A5" s="11" t="s">
        <v>2</v>
      </c>
      <c r="B5" s="12"/>
      <c r="C5" s="12"/>
      <c r="D5" s="12"/>
      <c r="E5" s="12"/>
      <c r="F5" s="12"/>
      <c r="G5" s="12"/>
      <c r="H5" s="12"/>
      <c r="I5" s="12"/>
      <c r="J5" s="12"/>
      <c r="K5" s="12"/>
      <c r="L5" s="13"/>
      <c r="M5" s="14" t="s">
        <v>3</v>
      </c>
      <c r="N5" s="12"/>
      <c r="O5" s="12"/>
      <c r="P5" s="12"/>
      <c r="Q5" s="12"/>
      <c r="R5" s="12"/>
      <c r="S5" s="12"/>
      <c r="T5" s="12"/>
      <c r="U5" s="13"/>
      <c r="W5" s="15" t="s">
        <v>4</v>
      </c>
    </row>
    <row r="6">
      <c r="A6" s="16"/>
      <c r="B6" s="16"/>
      <c r="C6" s="16"/>
      <c r="D6" s="16"/>
      <c r="E6" s="16"/>
      <c r="F6" s="16"/>
      <c r="G6" s="16"/>
      <c r="H6" s="16"/>
      <c r="I6" s="16"/>
      <c r="J6" s="16"/>
      <c r="K6" s="16"/>
      <c r="L6" s="16"/>
      <c r="M6" s="17"/>
      <c r="N6" s="17"/>
      <c r="O6" s="17"/>
      <c r="P6" s="17"/>
      <c r="Q6" s="17"/>
      <c r="R6" s="17"/>
      <c r="S6" s="17"/>
      <c r="T6" s="17"/>
      <c r="U6" s="17"/>
    </row>
    <row r="7" ht="15.0" customHeight="1">
      <c r="A7" s="18" t="s">
        <v>5</v>
      </c>
      <c r="B7" s="12"/>
      <c r="C7" s="13"/>
      <c r="D7" s="19"/>
      <c r="H7" s="20" t="s">
        <v>6</v>
      </c>
      <c r="I7" s="13"/>
      <c r="J7" s="21"/>
      <c r="K7" s="13"/>
      <c r="L7" s="16"/>
      <c r="M7" s="22" t="s">
        <v>7</v>
      </c>
      <c r="N7" s="22"/>
      <c r="O7" s="23"/>
      <c r="P7" s="24"/>
      <c r="Q7" s="25"/>
      <c r="R7" s="26"/>
      <c r="S7" s="26" t="s">
        <v>8</v>
      </c>
      <c r="T7" s="23"/>
      <c r="U7" s="22"/>
    </row>
    <row r="8">
      <c r="A8" s="27"/>
      <c r="B8" s="27"/>
      <c r="C8" s="27"/>
      <c r="D8" s="28"/>
      <c r="E8" s="28"/>
      <c r="F8" s="28"/>
      <c r="G8" s="28"/>
      <c r="H8" s="29"/>
      <c r="I8" s="29" t="s">
        <v>9</v>
      </c>
      <c r="J8" s="30"/>
      <c r="K8" s="31"/>
      <c r="L8" s="16"/>
      <c r="M8" s="32" t="s">
        <v>10</v>
      </c>
      <c r="N8" s="22"/>
      <c r="O8" s="33"/>
      <c r="U8" s="22"/>
      <c r="V8" s="34"/>
    </row>
    <row r="9" ht="15.75" customHeight="1">
      <c r="A9" s="18" t="str">
        <f>IF(D12='Spreadsheet Settings'!E12,'Spreadsheet Settings'!E33,IF(OR(D12='Spreadsheet Settings'!E10,D12='Spreadsheet Settings'!E11),'Spreadsheet Settings'!E34,'Spreadsheet Settings'!E32))</f>
        <v>Parent Name</v>
      </c>
      <c r="B9" s="12"/>
      <c r="C9" s="13"/>
      <c r="D9" s="35"/>
      <c r="E9" s="36"/>
      <c r="F9" s="36"/>
      <c r="G9" s="37"/>
      <c r="H9" s="38" t="s">
        <v>6</v>
      </c>
      <c r="I9" s="39"/>
      <c r="J9" s="40" t="s">
        <v>11</v>
      </c>
      <c r="K9" s="37"/>
      <c r="L9" s="16"/>
      <c r="M9" s="32"/>
      <c r="N9" s="22"/>
      <c r="U9" s="22"/>
      <c r="W9" s="41" t="s">
        <v>12</v>
      </c>
      <c r="X9" s="42"/>
      <c r="Y9" s="42"/>
      <c r="Z9" s="42"/>
      <c r="AA9" s="42"/>
      <c r="AB9" s="42"/>
      <c r="AC9" s="42"/>
      <c r="AD9" s="42"/>
      <c r="AE9" s="42"/>
    </row>
    <row r="10" ht="15.75" customHeight="1">
      <c r="A10" s="27"/>
      <c r="B10" s="27"/>
      <c r="C10" s="27"/>
      <c r="D10" s="27"/>
      <c r="E10" s="27"/>
      <c r="F10" s="27"/>
      <c r="G10" s="27"/>
      <c r="H10" s="29"/>
      <c r="I10" s="29" t="s">
        <v>9</v>
      </c>
      <c r="J10" s="30"/>
      <c r="K10" s="31"/>
      <c r="L10" s="16"/>
      <c r="M10" s="22"/>
      <c r="N10" s="22"/>
      <c r="O10" s="22"/>
      <c r="P10" s="22"/>
      <c r="Q10" s="22"/>
      <c r="R10" s="22"/>
      <c r="S10" s="22"/>
      <c r="T10" s="22"/>
      <c r="U10" s="22"/>
      <c r="V10" s="43" t="s">
        <v>13</v>
      </c>
      <c r="W10" s="44" t="s">
        <v>14</v>
      </c>
      <c r="X10" s="45" t="s">
        <v>15</v>
      </c>
      <c r="Z10" s="46" t="s">
        <v>16</v>
      </c>
      <c r="AE10" s="47"/>
    </row>
    <row r="11">
      <c r="A11" s="27"/>
      <c r="B11" s="27"/>
      <c r="C11" s="27"/>
      <c r="D11" s="27"/>
      <c r="E11" s="27"/>
      <c r="F11" s="27"/>
      <c r="G11" s="27"/>
      <c r="H11" s="29"/>
      <c r="I11" s="29"/>
      <c r="J11" s="29"/>
      <c r="K11" s="29"/>
      <c r="L11" s="16"/>
      <c r="M11" s="22" t="s">
        <v>17</v>
      </c>
      <c r="N11" s="17"/>
      <c r="O11" s="23"/>
      <c r="P11" s="22"/>
      <c r="Q11" s="48"/>
      <c r="R11" s="49"/>
      <c r="S11" s="49"/>
      <c r="T11" s="50"/>
      <c r="U11" s="22"/>
      <c r="V11" s="51" t="s">
        <v>18</v>
      </c>
      <c r="W11" s="44" t="s">
        <v>19</v>
      </c>
      <c r="X11" s="45" t="s">
        <v>15</v>
      </c>
      <c r="Z11" s="46" t="s">
        <v>20</v>
      </c>
      <c r="AE11" s="47"/>
    </row>
    <row r="12" ht="15.75" customHeight="1">
      <c r="A12" s="18" t="s">
        <v>21</v>
      </c>
      <c r="B12" s="12"/>
      <c r="C12" s="13"/>
      <c r="D12" s="52" t="s">
        <v>22</v>
      </c>
      <c r="E12" s="53"/>
      <c r="F12" s="53"/>
      <c r="G12" s="54"/>
      <c r="H12" s="20" t="s">
        <v>23</v>
      </c>
      <c r="I12" s="13"/>
      <c r="J12" s="21"/>
      <c r="K12" s="13"/>
      <c r="L12" s="16"/>
      <c r="M12" s="22" t="s">
        <v>24</v>
      </c>
      <c r="N12" s="22"/>
      <c r="O12" s="23"/>
      <c r="P12" s="22"/>
      <c r="Q12" s="55"/>
      <c r="T12" s="56"/>
      <c r="U12" s="22"/>
      <c r="V12" s="57" t="s">
        <v>25</v>
      </c>
      <c r="W12" s="44" t="s">
        <v>26</v>
      </c>
      <c r="X12" s="45" t="s">
        <v>27</v>
      </c>
      <c r="Z12" s="46" t="s">
        <v>28</v>
      </c>
      <c r="AE12" s="47"/>
    </row>
    <row r="13">
      <c r="A13" s="27"/>
      <c r="B13" s="27"/>
      <c r="C13" s="27"/>
      <c r="D13" s="27"/>
      <c r="E13" s="27"/>
      <c r="F13" s="27"/>
      <c r="G13" s="27"/>
      <c r="H13" s="29"/>
      <c r="I13" s="29"/>
      <c r="J13" s="58"/>
      <c r="K13" s="58"/>
      <c r="L13" s="16"/>
      <c r="M13" s="22" t="s">
        <v>29</v>
      </c>
      <c r="N13" s="22"/>
      <c r="O13" s="23"/>
      <c r="P13" s="22"/>
      <c r="Q13" s="59"/>
      <c r="R13" s="60"/>
      <c r="S13" s="60"/>
      <c r="T13" s="61"/>
      <c r="U13" s="22"/>
      <c r="V13" s="51"/>
      <c r="W13" s="44" t="s">
        <v>30</v>
      </c>
      <c r="X13" s="45" t="s">
        <v>15</v>
      </c>
      <c r="Z13" s="46" t="s">
        <v>31</v>
      </c>
      <c r="AE13" s="47"/>
    </row>
    <row r="14">
      <c r="A14" s="62" t="s">
        <v>32</v>
      </c>
      <c r="B14" s="62"/>
      <c r="C14" s="63"/>
      <c r="D14" s="64"/>
      <c r="E14" s="12"/>
      <c r="F14" s="12"/>
      <c r="G14" s="12"/>
      <c r="H14" s="39"/>
      <c r="I14" s="65" t="s">
        <v>33</v>
      </c>
      <c r="J14" s="64"/>
      <c r="K14" s="13"/>
      <c r="L14" s="16"/>
      <c r="M14" s="22"/>
      <c r="N14" s="22"/>
      <c r="O14" s="22"/>
      <c r="P14" s="22"/>
      <c r="Q14" s="22"/>
      <c r="R14" s="22"/>
      <c r="S14" s="22"/>
      <c r="T14" s="22"/>
      <c r="U14" s="22"/>
      <c r="V14" s="51" t="s">
        <v>34</v>
      </c>
      <c r="W14" s="44" t="s">
        <v>35</v>
      </c>
      <c r="X14" s="45" t="s">
        <v>15</v>
      </c>
      <c r="Z14" s="46" t="s">
        <v>36</v>
      </c>
      <c r="AE14" s="47"/>
    </row>
    <row r="15">
      <c r="A15" s="27" t="s">
        <v>37</v>
      </c>
      <c r="B15" s="27"/>
      <c r="C15" s="27"/>
      <c r="D15" s="66"/>
      <c r="E15" s="67"/>
      <c r="F15" s="67"/>
      <c r="G15" s="67"/>
      <c r="H15" s="68"/>
      <c r="I15" s="18" t="s">
        <v>38</v>
      </c>
      <c r="J15" s="13"/>
      <c r="K15" s="69"/>
      <c r="L15" s="16"/>
      <c r="M15" s="34"/>
      <c r="N15" s="34"/>
      <c r="O15" s="70"/>
      <c r="P15" s="70"/>
      <c r="Q15" s="70"/>
      <c r="R15" s="51"/>
      <c r="S15" s="34"/>
      <c r="T15" s="34"/>
      <c r="U15" s="34"/>
      <c r="V15" s="51" t="s">
        <v>39</v>
      </c>
      <c r="W15" s="44" t="s">
        <v>40</v>
      </c>
      <c r="X15" s="45" t="s">
        <v>15</v>
      </c>
      <c r="Z15" s="46" t="s">
        <v>41</v>
      </c>
      <c r="AE15" s="47"/>
    </row>
    <row r="16">
      <c r="A16" s="27"/>
      <c r="B16" s="27"/>
      <c r="C16" s="27"/>
      <c r="D16" s="62"/>
      <c r="E16" s="62"/>
      <c r="F16" s="62"/>
      <c r="G16" s="62"/>
      <c r="H16" s="62"/>
      <c r="I16" s="62"/>
      <c r="J16" s="58"/>
      <c r="K16" s="58"/>
      <c r="L16" s="16"/>
      <c r="M16" s="71" t="s">
        <v>42</v>
      </c>
      <c r="N16" s="12"/>
      <c r="O16" s="12"/>
      <c r="P16" s="12"/>
      <c r="Q16" s="12"/>
      <c r="R16" s="12"/>
      <c r="S16" s="12"/>
      <c r="T16" s="12"/>
      <c r="U16" s="13"/>
      <c r="V16" s="51" t="s">
        <v>43</v>
      </c>
      <c r="W16" s="44" t="s">
        <v>44</v>
      </c>
      <c r="X16" s="45" t="s">
        <v>15</v>
      </c>
      <c r="Z16" s="46" t="s">
        <v>45</v>
      </c>
      <c r="AE16" s="47"/>
    </row>
    <row r="17">
      <c r="A17" s="22" t="s">
        <v>46</v>
      </c>
      <c r="B17" s="22"/>
      <c r="C17" s="27"/>
      <c r="D17" s="72"/>
      <c r="E17" s="60"/>
      <c r="F17" s="60"/>
      <c r="G17" s="60"/>
      <c r="H17" s="60"/>
      <c r="I17" s="60"/>
      <c r="J17" s="60"/>
      <c r="K17" s="25"/>
      <c r="L17" s="16"/>
      <c r="M17" s="17" t="s">
        <v>47</v>
      </c>
      <c r="N17" s="73"/>
      <c r="O17" s="60"/>
      <c r="P17" s="60"/>
      <c r="Q17" s="60"/>
      <c r="R17" s="60"/>
      <c r="S17" s="74"/>
      <c r="T17" s="60"/>
      <c r="U17" s="25"/>
      <c r="V17" s="51"/>
      <c r="W17" s="41" t="s">
        <v>48</v>
      </c>
      <c r="X17" s="75"/>
      <c r="Y17" s="75"/>
      <c r="Z17" s="76"/>
      <c r="AA17" s="76"/>
      <c r="AB17" s="76"/>
      <c r="AC17" s="76"/>
      <c r="AD17" s="76"/>
      <c r="AE17" s="77"/>
    </row>
    <row r="18">
      <c r="A18" s="22"/>
      <c r="B18" s="22"/>
      <c r="C18" s="27"/>
      <c r="D18" s="72"/>
      <c r="E18" s="60"/>
      <c r="F18" s="25"/>
      <c r="G18" s="78"/>
      <c r="H18" s="79"/>
      <c r="I18" s="79"/>
      <c r="J18" s="79"/>
      <c r="K18" s="80"/>
      <c r="L18" s="16"/>
      <c r="M18" s="17"/>
      <c r="N18" s="81"/>
      <c r="O18" s="79"/>
      <c r="P18" s="79"/>
      <c r="Q18" s="79"/>
      <c r="R18" s="79"/>
      <c r="S18" s="82"/>
      <c r="T18" s="83"/>
      <c r="U18" s="84"/>
      <c r="V18" s="51"/>
      <c r="W18" s="44" t="s">
        <v>49</v>
      </c>
      <c r="X18" s="45" t="s">
        <v>15</v>
      </c>
      <c r="Z18" s="85" t="s">
        <v>50</v>
      </c>
      <c r="AE18" s="47"/>
    </row>
    <row r="19">
      <c r="A19" s="22" t="s">
        <v>51</v>
      </c>
      <c r="B19" s="22"/>
      <c r="C19" s="27"/>
      <c r="D19" s="86"/>
      <c r="E19" s="83"/>
      <c r="F19" s="84"/>
      <c r="G19" s="87"/>
      <c r="H19" s="83"/>
      <c r="I19" s="83"/>
      <c r="J19" s="83"/>
      <c r="K19" s="84"/>
      <c r="L19" s="16"/>
      <c r="M19" s="88" t="s">
        <v>52</v>
      </c>
      <c r="N19" s="12"/>
      <c r="O19" s="12"/>
      <c r="P19" s="13"/>
      <c r="Q19" s="89"/>
      <c r="R19" s="79"/>
      <c r="S19" s="90" t="s">
        <v>53</v>
      </c>
      <c r="T19" s="68"/>
      <c r="U19" s="91"/>
      <c r="V19" s="51" t="s">
        <v>54</v>
      </c>
      <c r="W19" s="44" t="s">
        <v>55</v>
      </c>
      <c r="X19" s="45" t="s">
        <v>15</v>
      </c>
      <c r="Z19" s="85" t="s">
        <v>56</v>
      </c>
      <c r="AE19" s="47"/>
    </row>
    <row r="20">
      <c r="A20" s="27"/>
      <c r="B20" s="27"/>
      <c r="C20" s="27"/>
      <c r="D20" s="62"/>
      <c r="E20" s="62"/>
      <c r="F20" s="62"/>
      <c r="G20" s="62"/>
      <c r="H20" s="62"/>
      <c r="I20" s="62"/>
      <c r="J20" s="58"/>
      <c r="K20" s="58"/>
      <c r="L20" s="16"/>
      <c r="V20" s="51" t="s">
        <v>57</v>
      </c>
      <c r="W20" s="44" t="s">
        <v>58</v>
      </c>
      <c r="X20" s="45" t="s">
        <v>15</v>
      </c>
      <c r="Z20" s="85" t="s">
        <v>59</v>
      </c>
      <c r="AE20" s="47"/>
    </row>
    <row r="21" ht="15.75" customHeight="1">
      <c r="A21" s="51"/>
      <c r="B21" s="9"/>
      <c r="C21" s="9"/>
      <c r="D21" s="9"/>
      <c r="E21" s="9"/>
      <c r="F21" s="9"/>
      <c r="G21" s="9"/>
      <c r="H21" s="9"/>
      <c r="I21" s="9"/>
      <c r="J21" s="9"/>
      <c r="K21" s="9"/>
      <c r="L21" s="7"/>
      <c r="M21" s="14" t="s">
        <v>0</v>
      </c>
      <c r="N21" s="12"/>
      <c r="O21" s="12"/>
      <c r="P21" s="12"/>
      <c r="Q21" s="12"/>
      <c r="R21" s="12"/>
      <c r="S21" s="12"/>
      <c r="T21" s="12"/>
      <c r="U21" s="13"/>
      <c r="V21" s="51" t="s">
        <v>60</v>
      </c>
      <c r="W21" s="44" t="s">
        <v>61</v>
      </c>
      <c r="X21" s="45" t="s">
        <v>15</v>
      </c>
      <c r="Z21" s="85" t="s">
        <v>62</v>
      </c>
      <c r="AE21" s="47"/>
    </row>
    <row r="22" ht="15.75" customHeight="1">
      <c r="A22" s="11" t="s">
        <v>63</v>
      </c>
      <c r="B22" s="12"/>
      <c r="C22" s="12"/>
      <c r="D22" s="12"/>
      <c r="E22" s="12"/>
      <c r="F22" s="12"/>
      <c r="G22" s="12"/>
      <c r="H22" s="12"/>
      <c r="I22" s="12"/>
      <c r="J22" s="12"/>
      <c r="K22" s="12"/>
      <c r="L22" s="13"/>
      <c r="M22" s="17"/>
      <c r="N22" s="17"/>
      <c r="O22" s="92" t="s">
        <v>64</v>
      </c>
      <c r="P22" s="93"/>
      <c r="Q22" s="22"/>
      <c r="R22" s="51"/>
      <c r="S22" s="22"/>
      <c r="T22" s="92" t="s">
        <v>64</v>
      </c>
      <c r="U22" s="93"/>
      <c r="V22" s="51" t="s">
        <v>65</v>
      </c>
      <c r="W22" s="44" t="s">
        <v>66</v>
      </c>
      <c r="X22" s="45" t="s">
        <v>15</v>
      </c>
      <c r="Z22" s="85" t="s">
        <v>67</v>
      </c>
      <c r="AE22" s="47"/>
    </row>
    <row r="23" ht="15.75" customHeight="1">
      <c r="A23" s="16"/>
      <c r="B23" s="16"/>
      <c r="C23" s="16"/>
      <c r="D23" s="16"/>
      <c r="E23" s="16"/>
      <c r="F23" s="16"/>
      <c r="G23" s="16"/>
      <c r="H23" s="16"/>
      <c r="I23" s="16"/>
      <c r="J23" s="16"/>
      <c r="K23" s="16"/>
      <c r="L23" s="16"/>
      <c r="M23" s="94" t="s">
        <v>68</v>
      </c>
      <c r="N23" s="95"/>
      <c r="O23" s="96"/>
      <c r="P23" s="97"/>
      <c r="Q23" s="98" t="s">
        <v>69</v>
      </c>
      <c r="R23" s="51"/>
      <c r="S23" s="99"/>
      <c r="T23" s="96" t="str">
        <f t="shared" ref="T23:U23" si="1">IF(O23="","",O23)</f>
        <v/>
      </c>
      <c r="U23" s="97" t="str">
        <f t="shared" si="1"/>
        <v/>
      </c>
      <c r="V23" s="51" t="s">
        <v>70</v>
      </c>
      <c r="W23" s="44" t="s">
        <v>71</v>
      </c>
      <c r="X23" s="45" t="s">
        <v>15</v>
      </c>
      <c r="Z23" s="85" t="s">
        <v>72</v>
      </c>
      <c r="AE23" s="47"/>
    </row>
    <row r="24" ht="15.75" customHeight="1">
      <c r="A24" s="16"/>
      <c r="B24" s="16"/>
      <c r="C24" s="16"/>
      <c r="D24" s="16"/>
      <c r="E24" s="16"/>
      <c r="F24" s="16"/>
      <c r="G24" s="16"/>
      <c r="H24" s="16"/>
      <c r="I24" s="16"/>
      <c r="J24" s="16"/>
      <c r="K24" s="16"/>
      <c r="L24" s="16"/>
      <c r="M24" s="100" t="s">
        <v>73</v>
      </c>
      <c r="N24" s="12"/>
      <c r="O24" s="12"/>
      <c r="P24" s="12"/>
      <c r="Q24" s="101"/>
      <c r="R24" s="34"/>
      <c r="S24" s="75" t="s">
        <v>74</v>
      </c>
      <c r="T24" s="102"/>
      <c r="U24" s="102"/>
      <c r="V24" s="51" t="s">
        <v>75</v>
      </c>
      <c r="W24" s="44" t="s">
        <v>76</v>
      </c>
      <c r="X24" s="45" t="s">
        <v>15</v>
      </c>
      <c r="Z24" s="85" t="s">
        <v>77</v>
      </c>
      <c r="AE24" s="47"/>
    </row>
    <row r="25" ht="15.75" customHeight="1">
      <c r="A25" s="16"/>
      <c r="B25" s="103"/>
      <c r="C25" s="13"/>
      <c r="D25" s="103"/>
      <c r="E25" s="13"/>
      <c r="F25" s="103"/>
      <c r="G25" s="13"/>
      <c r="H25" s="103"/>
      <c r="I25" s="13"/>
      <c r="J25" s="103"/>
      <c r="K25" s="13"/>
      <c r="L25" s="16"/>
      <c r="M25" s="44" t="s">
        <v>14</v>
      </c>
      <c r="N25" s="22"/>
      <c r="O25" s="104"/>
      <c r="P25" s="105"/>
      <c r="Q25" s="106" t="str">
        <f t="shared" ref="Q25:Q31" si="3">IFERROR(IF(O25="","",IF(P25="","",IF(P25&lt;0,-(O25/P25-1),O25/P25-1))),"")</f>
        <v/>
      </c>
      <c r="R25" s="107"/>
      <c r="S25" s="22" t="s">
        <v>78</v>
      </c>
      <c r="T25" s="106" t="str">
        <f t="shared" ref="T25:U25" si="2">IFERROR(O29/O44,"")</f>
        <v/>
      </c>
      <c r="U25" s="108" t="str">
        <f t="shared" si="2"/>
        <v/>
      </c>
      <c r="V25" s="51" t="s">
        <v>79</v>
      </c>
      <c r="W25" s="44" t="s">
        <v>80</v>
      </c>
      <c r="X25" s="45" t="s">
        <v>15</v>
      </c>
      <c r="Y25" s="47"/>
      <c r="Z25" s="85" t="s">
        <v>81</v>
      </c>
      <c r="AE25" s="47"/>
    </row>
    <row r="26" ht="15.75" customHeight="1">
      <c r="A26" s="16"/>
      <c r="B26" s="16"/>
      <c r="C26" s="16"/>
      <c r="D26" s="16"/>
      <c r="E26" s="16"/>
      <c r="F26" s="16"/>
      <c r="G26" s="16"/>
      <c r="H26" s="16"/>
      <c r="I26" s="16"/>
      <c r="J26" s="16"/>
      <c r="K26" s="16"/>
      <c r="L26" s="16"/>
      <c r="M26" s="44" t="s">
        <v>19</v>
      </c>
      <c r="N26" s="22"/>
      <c r="O26" s="104"/>
      <c r="P26" s="105"/>
      <c r="Q26" s="109" t="str">
        <f t="shared" si="3"/>
        <v/>
      </c>
      <c r="R26" s="107"/>
      <c r="S26" s="22" t="s">
        <v>82</v>
      </c>
      <c r="T26" s="106" t="str">
        <f t="shared" ref="T26:U26" si="4">IFERROR(O27/O25,"")</f>
        <v/>
      </c>
      <c r="U26" s="108" t="str">
        <f t="shared" si="4"/>
        <v/>
      </c>
      <c r="V26" s="51"/>
      <c r="W26" s="44" t="s">
        <v>83</v>
      </c>
      <c r="X26" s="45" t="s">
        <v>15</v>
      </c>
      <c r="Z26" s="85" t="s">
        <v>84</v>
      </c>
      <c r="AE26" s="47"/>
    </row>
    <row r="27" ht="15.75" customHeight="1">
      <c r="A27" s="16"/>
      <c r="B27" s="16"/>
      <c r="C27" s="16"/>
      <c r="D27" s="16"/>
      <c r="E27" s="16"/>
      <c r="F27" s="16"/>
      <c r="G27" s="16"/>
      <c r="H27" s="16"/>
      <c r="I27" s="16"/>
      <c r="J27" s="16"/>
      <c r="K27" s="16"/>
      <c r="L27" s="16"/>
      <c r="M27" s="44" t="s">
        <v>85</v>
      </c>
      <c r="N27" s="22"/>
      <c r="O27" s="104">
        <f t="shared" ref="O27:P27" si="5">O25-O26</f>
        <v>0</v>
      </c>
      <c r="P27" s="104">
        <f t="shared" si="5"/>
        <v>0</v>
      </c>
      <c r="Q27" s="106" t="str">
        <f t="shared" si="3"/>
        <v/>
      </c>
      <c r="R27" s="107"/>
      <c r="S27" s="22" t="s">
        <v>86</v>
      </c>
      <c r="T27" s="106" t="str">
        <f t="shared" ref="T27:U27" si="6">IFERROR(O29/O25,"")</f>
        <v/>
      </c>
      <c r="U27" s="108" t="str">
        <f t="shared" si="6"/>
        <v/>
      </c>
      <c r="W27" s="110" t="s">
        <v>87</v>
      </c>
      <c r="X27" s="45" t="s">
        <v>27</v>
      </c>
      <c r="Z27" s="85" t="s">
        <v>88</v>
      </c>
      <c r="AE27" s="47"/>
    </row>
    <row r="28" ht="15.75" customHeight="1">
      <c r="A28" s="16"/>
      <c r="B28" s="16"/>
      <c r="C28" s="16"/>
      <c r="D28" s="16"/>
      <c r="E28" s="16"/>
      <c r="F28" s="16"/>
      <c r="G28" s="16"/>
      <c r="H28" s="16"/>
      <c r="I28" s="16"/>
      <c r="J28" s="16"/>
      <c r="K28" s="16"/>
      <c r="L28" s="16"/>
      <c r="M28" s="44" t="s">
        <v>30</v>
      </c>
      <c r="N28" s="22"/>
      <c r="O28" s="104"/>
      <c r="P28" s="105"/>
      <c r="Q28" s="109" t="str">
        <f t="shared" si="3"/>
        <v/>
      </c>
      <c r="R28" s="107"/>
      <c r="S28" s="22" t="s">
        <v>89</v>
      </c>
      <c r="T28" s="106" t="str">
        <f t="shared" ref="T28:U28" si="7">IFERROR(O31/O25,"")</f>
        <v/>
      </c>
      <c r="U28" s="108" t="str">
        <f t="shared" si="7"/>
        <v/>
      </c>
      <c r="V28" s="51" t="s">
        <v>90</v>
      </c>
      <c r="W28" s="110" t="s">
        <v>91</v>
      </c>
      <c r="X28" s="111" t="s">
        <v>27</v>
      </c>
      <c r="Y28" s="60"/>
      <c r="Z28" s="112" t="s">
        <v>92</v>
      </c>
      <c r="AA28" s="60"/>
      <c r="AB28" s="60"/>
      <c r="AC28" s="60"/>
      <c r="AD28" s="60"/>
      <c r="AE28" s="25"/>
    </row>
    <row r="29" ht="15.75" customHeight="1">
      <c r="A29" s="16"/>
      <c r="B29" s="16"/>
      <c r="C29" s="16"/>
      <c r="D29" s="16"/>
      <c r="E29" s="16"/>
      <c r="F29" s="16"/>
      <c r="G29" s="16"/>
      <c r="H29" s="16"/>
      <c r="I29" s="16"/>
      <c r="J29" s="16"/>
      <c r="K29" s="16"/>
      <c r="L29" s="16"/>
      <c r="M29" s="44" t="s">
        <v>93</v>
      </c>
      <c r="N29" s="22"/>
      <c r="O29" s="104"/>
      <c r="P29" s="104"/>
      <c r="Q29" s="106" t="str">
        <f t="shared" si="3"/>
        <v/>
      </c>
      <c r="R29" s="70"/>
      <c r="S29" s="75" t="s">
        <v>94</v>
      </c>
      <c r="T29" s="113"/>
      <c r="U29" s="114"/>
      <c r="AF29" s="115"/>
    </row>
    <row r="30" ht="15.0" customHeight="1">
      <c r="A30" s="16"/>
      <c r="B30" s="16"/>
      <c r="C30" s="16"/>
      <c r="D30" s="16"/>
      <c r="E30" s="16"/>
      <c r="F30" s="16"/>
      <c r="G30" s="16"/>
      <c r="H30" s="16"/>
      <c r="I30" s="16"/>
      <c r="J30" s="16"/>
      <c r="K30" s="16"/>
      <c r="L30" s="16"/>
      <c r="M30" s="44" t="s">
        <v>40</v>
      </c>
      <c r="N30" s="22"/>
      <c r="O30" s="104"/>
      <c r="P30" s="104"/>
      <c r="Q30" s="109" t="str">
        <f t="shared" si="3"/>
        <v/>
      </c>
      <c r="R30" s="116"/>
      <c r="S30" s="22" t="s">
        <v>95</v>
      </c>
      <c r="T30" s="117" t="str">
        <f t="shared" ref="T30:U30" si="8">IFERROR(O40/O44,"")</f>
        <v/>
      </c>
      <c r="U30" s="117" t="str">
        <f t="shared" si="8"/>
        <v/>
      </c>
      <c r="W30" s="75" t="s">
        <v>96</v>
      </c>
      <c r="X30" s="42"/>
      <c r="Y30" s="42"/>
      <c r="Z30" s="42"/>
      <c r="AA30" s="42"/>
      <c r="AB30" s="102" t="s">
        <v>97</v>
      </c>
      <c r="AC30" s="102" t="s">
        <v>98</v>
      </c>
      <c r="AD30" s="102" t="s">
        <v>99</v>
      </c>
      <c r="AE30" s="102" t="s">
        <v>100</v>
      </c>
    </row>
    <row r="31" ht="15.0" customHeight="1">
      <c r="A31" s="16"/>
      <c r="B31" s="16"/>
      <c r="C31" s="16"/>
      <c r="D31" s="16"/>
      <c r="E31" s="16"/>
      <c r="F31" s="16"/>
      <c r="G31" s="16"/>
      <c r="H31" s="16"/>
      <c r="I31" s="16"/>
      <c r="J31" s="16"/>
      <c r="K31" s="16"/>
      <c r="L31" s="16"/>
      <c r="M31" s="44" t="s">
        <v>101</v>
      </c>
      <c r="N31" s="22"/>
      <c r="O31" s="104"/>
      <c r="P31" s="105"/>
      <c r="Q31" s="106" t="str">
        <f t="shared" si="3"/>
        <v/>
      </c>
      <c r="R31" s="51"/>
      <c r="S31" s="22" t="s">
        <v>102</v>
      </c>
      <c r="T31" s="117" t="str">
        <f t="shared" ref="T31:U31" si="9">IFERROR(O41/O44,"")</f>
        <v/>
      </c>
      <c r="U31" s="117" t="str">
        <f t="shared" si="9"/>
        <v/>
      </c>
      <c r="W31" s="118" t="s">
        <v>78</v>
      </c>
      <c r="X31" s="119"/>
      <c r="Y31" s="120" t="s">
        <v>103</v>
      </c>
      <c r="Z31" s="47"/>
      <c r="AA31" s="121" t="s">
        <v>104</v>
      </c>
      <c r="AB31" s="122" t="s">
        <v>105</v>
      </c>
      <c r="AC31" s="123" t="s">
        <v>106</v>
      </c>
      <c r="AD31" s="124" t="s">
        <v>107</v>
      </c>
      <c r="AE31" s="125" t="s">
        <v>108</v>
      </c>
    </row>
    <row r="32" ht="15.0" customHeight="1">
      <c r="A32" s="16"/>
      <c r="B32" s="16"/>
      <c r="C32" s="16"/>
      <c r="D32" s="16"/>
      <c r="E32" s="16"/>
      <c r="F32" s="16"/>
      <c r="G32" s="16"/>
      <c r="H32" s="16"/>
      <c r="I32" s="16"/>
      <c r="J32" s="16"/>
      <c r="K32" s="16"/>
      <c r="L32" s="16"/>
      <c r="M32" s="100" t="s">
        <v>109</v>
      </c>
      <c r="N32" s="12"/>
      <c r="O32" s="12"/>
      <c r="P32" s="12"/>
      <c r="Q32" s="101"/>
      <c r="R32" s="107"/>
      <c r="S32" s="22" t="s">
        <v>110</v>
      </c>
      <c r="T32" s="126" t="str">
        <f t="shared" ref="T32:U32" si="10">IFERROR(O29/O30,"")</f>
        <v/>
      </c>
      <c r="U32" s="126" t="str">
        <f t="shared" si="10"/>
        <v/>
      </c>
      <c r="W32" s="127"/>
      <c r="X32" s="128"/>
      <c r="Y32" s="129"/>
      <c r="Z32" s="47"/>
      <c r="AA32" s="130"/>
      <c r="AB32" s="131"/>
      <c r="AC32" s="131"/>
      <c r="AD32" s="130"/>
      <c r="AE32" s="131"/>
    </row>
    <row r="33" ht="15.75" customHeight="1">
      <c r="A33" s="16"/>
      <c r="B33" s="16"/>
      <c r="C33" s="16"/>
      <c r="D33" s="16"/>
      <c r="E33" s="16"/>
      <c r="F33" s="16"/>
      <c r="G33" s="16"/>
      <c r="H33" s="16"/>
      <c r="I33" s="16"/>
      <c r="J33" s="16"/>
      <c r="K33" s="16"/>
      <c r="L33" s="16"/>
      <c r="M33" s="44" t="s">
        <v>49</v>
      </c>
      <c r="N33" s="22"/>
      <c r="O33" s="104"/>
      <c r="P33" s="105"/>
      <c r="Q33" s="106" t="str">
        <f t="shared" ref="Q33:Q44" si="11">IFERROR(IF(O33="","",IF(P33="","",IF(P33&lt;0,-(O33/P33-1),O33/P33-1))),"")</f>
        <v/>
      </c>
      <c r="S33" s="75" t="s">
        <v>111</v>
      </c>
      <c r="T33" s="113"/>
      <c r="U33" s="114"/>
      <c r="W33" s="118" t="s">
        <v>82</v>
      </c>
      <c r="X33" s="119"/>
      <c r="Y33" s="120" t="s">
        <v>112</v>
      </c>
      <c r="Z33" s="47"/>
      <c r="AA33" s="121" t="s">
        <v>113</v>
      </c>
      <c r="AB33" s="122" t="s">
        <v>114</v>
      </c>
      <c r="AC33" s="123" t="s">
        <v>115</v>
      </c>
      <c r="AD33" s="124" t="s">
        <v>116</v>
      </c>
      <c r="AE33" s="125" t="s">
        <v>117</v>
      </c>
    </row>
    <row r="34" ht="15.0" customHeight="1">
      <c r="A34" s="16"/>
      <c r="B34" s="132" t="s">
        <v>118</v>
      </c>
      <c r="C34" s="49"/>
      <c r="D34" s="49"/>
      <c r="E34" s="50"/>
      <c r="F34" s="133"/>
      <c r="G34" s="49"/>
      <c r="H34" s="49"/>
      <c r="I34" s="50"/>
      <c r="J34" s="16"/>
      <c r="K34" s="16"/>
      <c r="L34" s="16"/>
      <c r="M34" s="44" t="s">
        <v>55</v>
      </c>
      <c r="N34" s="22"/>
      <c r="O34" s="104"/>
      <c r="P34" s="105"/>
      <c r="Q34" s="106" t="str">
        <f t="shared" si="11"/>
        <v/>
      </c>
      <c r="R34" s="107"/>
      <c r="S34" s="22" t="s">
        <v>119</v>
      </c>
      <c r="T34" s="126" t="str">
        <f t="shared" ref="T34:U34" si="12">IFERROR(O34/O38,"")</f>
        <v/>
      </c>
      <c r="U34" s="134" t="str">
        <f t="shared" si="12"/>
        <v/>
      </c>
      <c r="W34" s="127"/>
      <c r="X34" s="128"/>
      <c r="Y34" s="129"/>
      <c r="Z34" s="47"/>
      <c r="AA34" s="130"/>
      <c r="AB34" s="131"/>
      <c r="AC34" s="131"/>
      <c r="AD34" s="130"/>
      <c r="AE34" s="131"/>
    </row>
    <row r="35" ht="15.75" customHeight="1">
      <c r="A35" s="16"/>
      <c r="B35" s="135"/>
      <c r="C35" s="136"/>
      <c r="D35" s="136"/>
      <c r="E35" s="137"/>
      <c r="F35" s="135"/>
      <c r="G35" s="136"/>
      <c r="H35" s="136"/>
      <c r="I35" s="137"/>
      <c r="J35" s="16"/>
      <c r="K35" s="16"/>
      <c r="L35" s="16"/>
      <c r="M35" s="44" t="s">
        <v>58</v>
      </c>
      <c r="N35" s="22"/>
      <c r="O35" s="104"/>
      <c r="P35" s="105"/>
      <c r="Q35" s="106" t="str">
        <f t="shared" si="11"/>
        <v/>
      </c>
      <c r="R35" s="107"/>
      <c r="S35" s="22" t="s">
        <v>120</v>
      </c>
      <c r="T35" s="126" t="str">
        <f t="shared" ref="T35:U35" si="13">IFERROR((O34-O37)/O38,"")</f>
        <v/>
      </c>
      <c r="U35" s="134" t="str">
        <f t="shared" si="13"/>
        <v/>
      </c>
      <c r="W35" s="118" t="s">
        <v>86</v>
      </c>
      <c r="X35" s="119"/>
      <c r="Y35" s="120" t="s">
        <v>121</v>
      </c>
      <c r="Z35" s="47"/>
      <c r="AA35" s="138" t="s">
        <v>122</v>
      </c>
      <c r="AB35" s="122" t="s">
        <v>105</v>
      </c>
      <c r="AC35" s="123" t="s">
        <v>114</v>
      </c>
      <c r="AD35" s="124" t="s">
        <v>123</v>
      </c>
      <c r="AE35" s="125" t="s">
        <v>124</v>
      </c>
    </row>
    <row r="36" ht="15.75" customHeight="1">
      <c r="A36" s="16"/>
      <c r="B36" s="16"/>
      <c r="C36" s="16"/>
      <c r="D36" s="16"/>
      <c r="E36" s="16"/>
      <c r="F36" s="16"/>
      <c r="G36" s="16"/>
      <c r="H36" s="16"/>
      <c r="I36" s="16"/>
      <c r="J36" s="16"/>
      <c r="K36" s="16"/>
      <c r="L36" s="16"/>
      <c r="M36" s="44" t="s">
        <v>125</v>
      </c>
      <c r="N36" s="22"/>
      <c r="O36" s="104"/>
      <c r="P36" s="105"/>
      <c r="Q36" s="106" t="str">
        <f t="shared" si="11"/>
        <v/>
      </c>
      <c r="R36" s="107"/>
      <c r="S36" s="75" t="s">
        <v>126</v>
      </c>
      <c r="T36" s="113"/>
      <c r="U36" s="114"/>
      <c r="W36" s="127"/>
      <c r="X36" s="128"/>
      <c r="Y36" s="129"/>
      <c r="Z36" s="47"/>
      <c r="AA36" s="130"/>
      <c r="AB36" s="131"/>
      <c r="AC36" s="131"/>
      <c r="AD36" s="130"/>
      <c r="AE36" s="131"/>
    </row>
    <row r="37" ht="15.75" customHeight="1">
      <c r="A37" s="16"/>
      <c r="B37" s="139" t="s">
        <v>127</v>
      </c>
      <c r="C37" s="12"/>
      <c r="D37" s="12"/>
      <c r="E37" s="12"/>
      <c r="F37" s="12"/>
      <c r="G37" s="12"/>
      <c r="H37" s="12"/>
      <c r="I37" s="12"/>
      <c r="J37" s="12"/>
      <c r="K37" s="13"/>
      <c r="L37" s="16"/>
      <c r="M37" s="44" t="s">
        <v>61</v>
      </c>
      <c r="N37" s="22"/>
      <c r="O37" s="104"/>
      <c r="P37" s="105"/>
      <c r="Q37" s="106" t="str">
        <f t="shared" si="11"/>
        <v/>
      </c>
      <c r="R37" s="107"/>
      <c r="S37" s="22" t="s">
        <v>128</v>
      </c>
      <c r="T37" s="140" t="str">
        <f t="shared" ref="T37:U37" si="14">IFERROR(O35*365/O25,"")</f>
        <v/>
      </c>
      <c r="U37" s="140" t="str">
        <f t="shared" si="14"/>
        <v/>
      </c>
      <c r="W37" s="141" t="s">
        <v>89</v>
      </c>
      <c r="X37" s="101"/>
      <c r="Y37" s="142" t="s">
        <v>129</v>
      </c>
      <c r="Z37" s="47"/>
      <c r="AA37" s="143" t="s">
        <v>130</v>
      </c>
      <c r="AB37" s="144" t="s">
        <v>105</v>
      </c>
      <c r="AC37" s="145" t="s">
        <v>131</v>
      </c>
      <c r="AD37" s="146" t="s">
        <v>132</v>
      </c>
      <c r="AE37" s="147" t="s">
        <v>133</v>
      </c>
    </row>
    <row r="38" ht="15.0" customHeight="1">
      <c r="A38" s="16"/>
      <c r="B38" s="148" t="s">
        <v>134</v>
      </c>
      <c r="C38" s="13"/>
      <c r="D38" s="149" t="s">
        <v>135</v>
      </c>
      <c r="E38" s="12"/>
      <c r="F38" s="12"/>
      <c r="G38" s="12"/>
      <c r="H38" s="12"/>
      <c r="I38" s="12"/>
      <c r="J38" s="12"/>
      <c r="K38" s="13"/>
      <c r="L38" s="16"/>
      <c r="M38" s="44" t="s">
        <v>66</v>
      </c>
      <c r="N38" s="22"/>
      <c r="O38" s="104"/>
      <c r="P38" s="105"/>
      <c r="Q38" s="109" t="str">
        <f t="shared" si="11"/>
        <v/>
      </c>
      <c r="R38" s="107"/>
      <c r="S38" s="150" t="s">
        <v>136</v>
      </c>
      <c r="T38" s="140" t="str">
        <f t="shared" ref="T38:U38" si="15">IFERROR(O39*365/O26,"")</f>
        <v/>
      </c>
      <c r="U38" s="140" t="str">
        <f t="shared" si="15"/>
        <v/>
      </c>
      <c r="W38" s="141" t="s">
        <v>95</v>
      </c>
      <c r="X38" s="101"/>
      <c r="Y38" s="142" t="s">
        <v>137</v>
      </c>
      <c r="Z38" s="47"/>
      <c r="AA38" s="143" t="s">
        <v>138</v>
      </c>
      <c r="AB38" s="144" t="s">
        <v>139</v>
      </c>
      <c r="AC38" s="145" t="s">
        <v>140</v>
      </c>
      <c r="AD38" s="146" t="s">
        <v>117</v>
      </c>
      <c r="AE38" s="147" t="s">
        <v>116</v>
      </c>
    </row>
    <row r="39" ht="15.75" customHeight="1">
      <c r="A39" s="16"/>
      <c r="B39" s="151" t="s">
        <v>141</v>
      </c>
      <c r="C39" s="49"/>
      <c r="D39" s="49"/>
      <c r="E39" s="49"/>
      <c r="F39" s="49"/>
      <c r="G39" s="49"/>
      <c r="H39" s="49"/>
      <c r="I39" s="49"/>
      <c r="J39" s="49"/>
      <c r="K39" s="50"/>
      <c r="L39" s="16"/>
      <c r="M39" s="44" t="s">
        <v>71</v>
      </c>
      <c r="N39" s="22"/>
      <c r="O39" s="104"/>
      <c r="P39" s="105"/>
      <c r="Q39" s="109" t="str">
        <f t="shared" si="11"/>
        <v/>
      </c>
      <c r="R39" s="70"/>
      <c r="S39" s="152"/>
      <c r="T39" s="34"/>
      <c r="U39" s="34"/>
      <c r="W39" s="141" t="s">
        <v>102</v>
      </c>
      <c r="X39" s="101"/>
      <c r="Y39" s="142" t="s">
        <v>142</v>
      </c>
      <c r="Z39" s="47"/>
      <c r="AA39" s="143" t="s">
        <v>143</v>
      </c>
      <c r="AB39" s="144" t="s">
        <v>139</v>
      </c>
      <c r="AC39" s="145" t="s">
        <v>140</v>
      </c>
      <c r="AD39" s="146" t="s">
        <v>117</v>
      </c>
      <c r="AE39" s="147" t="s">
        <v>116</v>
      </c>
    </row>
    <row r="40" ht="15.0" customHeight="1">
      <c r="A40" s="16"/>
      <c r="B40" s="55"/>
      <c r="K40" s="56"/>
      <c r="L40" s="16"/>
      <c r="M40" s="44" t="s">
        <v>76</v>
      </c>
      <c r="N40" s="22"/>
      <c r="O40" s="104"/>
      <c r="P40" s="105"/>
      <c r="Q40" s="153" t="str">
        <f t="shared" si="11"/>
        <v/>
      </c>
      <c r="R40" s="51"/>
      <c r="S40" s="154" t="s">
        <v>144</v>
      </c>
      <c r="T40" s="12"/>
      <c r="U40" s="101"/>
      <c r="W40" s="141" t="s">
        <v>145</v>
      </c>
      <c r="X40" s="101"/>
      <c r="Y40" s="142" t="s">
        <v>146</v>
      </c>
      <c r="Z40" s="47"/>
      <c r="AA40" s="143" t="s">
        <v>147</v>
      </c>
      <c r="AB40" s="144" t="s">
        <v>148</v>
      </c>
      <c r="AC40" s="145" t="s">
        <v>149</v>
      </c>
      <c r="AD40" s="146" t="s">
        <v>150</v>
      </c>
      <c r="AE40" s="147" t="s">
        <v>151</v>
      </c>
    </row>
    <row r="41" ht="15.0" customHeight="1">
      <c r="A41" s="16"/>
      <c r="B41" s="55"/>
      <c r="K41" s="56"/>
      <c r="L41" s="16"/>
      <c r="M41" s="44" t="s">
        <v>80</v>
      </c>
      <c r="N41" s="22"/>
      <c r="O41" s="105"/>
      <c r="P41" s="105"/>
      <c r="Q41" s="153" t="str">
        <f t="shared" si="11"/>
        <v/>
      </c>
      <c r="R41" s="51"/>
      <c r="S41" s="22" t="s">
        <v>152</v>
      </c>
      <c r="T41" s="155"/>
      <c r="U41" s="155"/>
      <c r="W41" s="156" t="s">
        <v>119</v>
      </c>
      <c r="X41" s="157"/>
      <c r="Y41" s="142" t="s">
        <v>153</v>
      </c>
      <c r="Z41" s="47"/>
      <c r="AA41" s="143" t="s">
        <v>154</v>
      </c>
      <c r="AB41" s="144" t="s">
        <v>155</v>
      </c>
      <c r="AC41" s="145" t="s">
        <v>156</v>
      </c>
      <c r="AD41" s="146" t="s">
        <v>157</v>
      </c>
      <c r="AE41" s="147" t="s">
        <v>158</v>
      </c>
    </row>
    <row r="42" ht="15.0" customHeight="1">
      <c r="A42" s="16"/>
      <c r="B42" s="55"/>
      <c r="K42" s="56"/>
      <c r="L42" s="16"/>
      <c r="M42" s="44" t="s">
        <v>83</v>
      </c>
      <c r="N42" s="22"/>
      <c r="O42" s="104"/>
      <c r="P42" s="105"/>
      <c r="Q42" s="106" t="str">
        <f t="shared" si="11"/>
        <v/>
      </c>
      <c r="R42" s="51"/>
      <c r="S42" s="22" t="s">
        <v>159</v>
      </c>
      <c r="T42" s="155"/>
      <c r="U42" s="155"/>
      <c r="W42" s="118" t="s">
        <v>120</v>
      </c>
      <c r="X42" s="119"/>
      <c r="Y42" s="158" t="s">
        <v>160</v>
      </c>
      <c r="Z42" s="47"/>
      <c r="AA42" s="138" t="s">
        <v>161</v>
      </c>
      <c r="AB42" s="122" t="s">
        <v>162</v>
      </c>
      <c r="AC42" s="123" t="s">
        <v>155</v>
      </c>
      <c r="AD42" s="124" t="s">
        <v>163</v>
      </c>
      <c r="AE42" s="125" t="s">
        <v>164</v>
      </c>
    </row>
    <row r="43" ht="15.75" customHeight="1">
      <c r="A43" s="16"/>
      <c r="B43" s="135"/>
      <c r="C43" s="136"/>
      <c r="D43" s="136"/>
      <c r="E43" s="136"/>
      <c r="F43" s="136"/>
      <c r="G43" s="136"/>
      <c r="H43" s="136"/>
      <c r="I43" s="136"/>
      <c r="J43" s="136"/>
      <c r="K43" s="137"/>
      <c r="L43" s="16"/>
      <c r="M43" s="110" t="s">
        <v>87</v>
      </c>
      <c r="N43" s="22"/>
      <c r="O43" s="104">
        <f t="shared" ref="O43:P43" si="16">O34-O38</f>
        <v>0</v>
      </c>
      <c r="P43" s="104">
        <f t="shared" si="16"/>
        <v>0</v>
      </c>
      <c r="Q43" s="106" t="str">
        <f t="shared" si="11"/>
        <v/>
      </c>
      <c r="R43" s="51"/>
      <c r="S43" s="22" t="s">
        <v>165</v>
      </c>
      <c r="T43" s="155"/>
      <c r="U43" s="155"/>
      <c r="W43" s="127"/>
      <c r="X43" s="128"/>
      <c r="Y43" s="129"/>
      <c r="Z43" s="47"/>
      <c r="AA43" s="130"/>
      <c r="AB43" s="131"/>
      <c r="AC43" s="131"/>
      <c r="AD43" s="130"/>
      <c r="AE43" s="131"/>
    </row>
    <row r="44" ht="15.0" customHeight="1">
      <c r="A44" s="16"/>
      <c r="B44" s="16"/>
      <c r="C44" s="16"/>
      <c r="D44" s="16"/>
      <c r="E44" s="16"/>
      <c r="F44" s="16"/>
      <c r="G44" s="16"/>
      <c r="H44" s="16"/>
      <c r="I44" s="16"/>
      <c r="J44" s="16"/>
      <c r="K44" s="16"/>
      <c r="L44" s="16"/>
      <c r="M44" s="110" t="s">
        <v>91</v>
      </c>
      <c r="N44" s="150"/>
      <c r="O44" s="159">
        <f t="shared" ref="O44:P44" si="17">O33+O34-O38</f>
        <v>0</v>
      </c>
      <c r="P44" s="159">
        <f t="shared" si="17"/>
        <v>0</v>
      </c>
      <c r="Q44" s="160" t="str">
        <f t="shared" si="11"/>
        <v/>
      </c>
      <c r="S44" s="22" t="s">
        <v>166</v>
      </c>
      <c r="T44" s="155"/>
      <c r="U44" s="155"/>
      <c r="W44" s="161" t="s">
        <v>128</v>
      </c>
      <c r="X44" s="50"/>
      <c r="Y44" s="162" t="s">
        <v>167</v>
      </c>
      <c r="Z44" s="47"/>
      <c r="AA44" s="163" t="s">
        <v>168</v>
      </c>
      <c r="AB44" s="164" t="s">
        <v>169</v>
      </c>
      <c r="AC44" s="165" t="s">
        <v>170</v>
      </c>
      <c r="AD44" s="10" t="s">
        <v>171</v>
      </c>
      <c r="AE44" s="166" t="s">
        <v>172</v>
      </c>
    </row>
    <row r="45" ht="15.0" customHeight="1">
      <c r="A45" s="167"/>
      <c r="B45" s="167"/>
      <c r="C45" s="167"/>
      <c r="D45" s="167"/>
      <c r="E45" s="167"/>
      <c r="F45" s="167"/>
      <c r="G45" s="167"/>
      <c r="H45" s="167"/>
      <c r="I45" s="167"/>
      <c r="J45" s="167"/>
      <c r="K45" s="167"/>
      <c r="L45" s="167"/>
      <c r="M45" s="34"/>
      <c r="N45" s="34"/>
      <c r="S45" s="34"/>
      <c r="T45" s="34"/>
      <c r="U45" s="34"/>
      <c r="W45" s="135"/>
      <c r="X45" s="137"/>
      <c r="Z45" s="47"/>
      <c r="AA45" s="129"/>
      <c r="AB45" s="168"/>
      <c r="AC45" s="168"/>
      <c r="AE45" s="168"/>
    </row>
    <row r="46" ht="15.0" customHeight="1">
      <c r="A46" s="11" t="s">
        <v>173</v>
      </c>
      <c r="B46" s="12"/>
      <c r="C46" s="12"/>
      <c r="D46" s="12"/>
      <c r="E46" s="12"/>
      <c r="F46" s="12"/>
      <c r="G46" s="12"/>
      <c r="H46" s="12"/>
      <c r="I46" s="12"/>
      <c r="J46" s="12"/>
      <c r="K46" s="12"/>
      <c r="L46" s="13"/>
      <c r="M46" s="169" t="s">
        <v>174</v>
      </c>
      <c r="N46" s="93"/>
      <c r="O46" s="170" t="s">
        <v>175</v>
      </c>
      <c r="P46" s="79"/>
      <c r="Q46" s="79"/>
      <c r="R46" s="79"/>
      <c r="S46" s="79"/>
      <c r="T46" s="79"/>
      <c r="U46" s="80"/>
      <c r="W46" s="161" t="s">
        <v>136</v>
      </c>
      <c r="X46" s="50"/>
      <c r="Y46" s="162" t="s">
        <v>176</v>
      </c>
      <c r="Z46" s="47"/>
      <c r="AA46" s="163" t="s">
        <v>177</v>
      </c>
      <c r="AB46" s="164" t="s">
        <v>169</v>
      </c>
      <c r="AC46" s="165" t="s">
        <v>170</v>
      </c>
      <c r="AD46" s="10" t="s">
        <v>171</v>
      </c>
      <c r="AE46" s="166" t="s">
        <v>172</v>
      </c>
    </row>
    <row r="47" ht="19.5" customHeight="1">
      <c r="A47" s="16"/>
      <c r="B47" s="16"/>
      <c r="C47" s="16"/>
      <c r="D47" s="16"/>
      <c r="E47" s="16"/>
      <c r="F47" s="16"/>
      <c r="G47" s="16"/>
      <c r="H47" s="16"/>
      <c r="I47" s="16"/>
      <c r="J47" s="16"/>
      <c r="K47" s="16"/>
      <c r="L47" s="16"/>
      <c r="M47" s="171"/>
      <c r="N47" s="80"/>
      <c r="O47" s="172"/>
      <c r="P47" s="79"/>
      <c r="Q47" s="79"/>
      <c r="R47" s="79"/>
      <c r="S47" s="79"/>
      <c r="T47" s="79"/>
      <c r="U47" s="80"/>
      <c r="W47" s="135"/>
      <c r="X47" s="137"/>
      <c r="Y47" s="60"/>
      <c r="Z47" s="25"/>
      <c r="AA47" s="173"/>
      <c r="AB47" s="168"/>
      <c r="AC47" s="168"/>
      <c r="AE47" s="168"/>
    </row>
    <row r="48" ht="19.5" customHeight="1">
      <c r="A48" s="16"/>
      <c r="B48" s="174"/>
      <c r="C48" s="175" t="s">
        <v>178</v>
      </c>
      <c r="D48" s="12"/>
      <c r="E48" s="12"/>
      <c r="F48" s="13"/>
      <c r="G48" s="176"/>
      <c r="H48" s="177" t="s">
        <v>179</v>
      </c>
      <c r="I48" s="12"/>
      <c r="J48" s="12"/>
      <c r="K48" s="39"/>
      <c r="L48" s="16"/>
      <c r="M48" s="171"/>
      <c r="N48" s="80"/>
      <c r="O48" s="172"/>
      <c r="P48" s="79"/>
      <c r="Q48" s="79"/>
      <c r="R48" s="79"/>
      <c r="S48" s="79"/>
      <c r="T48" s="79"/>
      <c r="U48" s="80"/>
      <c r="W48" s="15" t="s">
        <v>180</v>
      </c>
    </row>
    <row r="49" ht="19.5" customHeight="1">
      <c r="A49" s="16"/>
      <c r="B49" s="178" t="s">
        <v>181</v>
      </c>
      <c r="C49" s="179" t="s">
        <v>182</v>
      </c>
      <c r="D49" s="180"/>
      <c r="E49" s="180"/>
      <c r="F49" s="181"/>
      <c r="G49" s="182"/>
      <c r="H49" s="183" t="s">
        <v>182</v>
      </c>
      <c r="I49" s="53"/>
      <c r="J49" s="53"/>
      <c r="K49" s="54"/>
      <c r="L49" s="16"/>
      <c r="M49" s="171"/>
      <c r="N49" s="80"/>
      <c r="O49" s="172"/>
      <c r="P49" s="79"/>
      <c r="Q49" s="79"/>
      <c r="R49" s="79"/>
      <c r="S49" s="79"/>
      <c r="T49" s="79"/>
      <c r="U49" s="80"/>
    </row>
    <row r="50" ht="19.5" customHeight="1">
      <c r="A50" s="16"/>
      <c r="B50" s="184" t="s">
        <v>183</v>
      </c>
      <c r="C50" s="185" t="s">
        <v>184</v>
      </c>
      <c r="D50" s="36"/>
      <c r="E50" s="36"/>
      <c r="F50" s="31"/>
      <c r="G50" s="186"/>
      <c r="H50" s="185" t="s">
        <v>185</v>
      </c>
      <c r="I50" s="36"/>
      <c r="J50" s="36"/>
      <c r="K50" s="31"/>
      <c r="L50" s="16"/>
      <c r="M50" s="171"/>
      <c r="N50" s="80"/>
      <c r="O50" s="172"/>
      <c r="P50" s="79"/>
      <c r="Q50" s="79"/>
      <c r="R50" s="79"/>
      <c r="S50" s="79"/>
      <c r="T50" s="79"/>
      <c r="U50" s="80"/>
    </row>
    <row r="51" ht="19.5" customHeight="1">
      <c r="A51" s="16"/>
      <c r="B51" s="187" t="s">
        <v>186</v>
      </c>
      <c r="C51" s="179" t="s">
        <v>182</v>
      </c>
      <c r="D51" s="180"/>
      <c r="E51" s="180"/>
      <c r="F51" s="181"/>
      <c r="G51" s="188"/>
      <c r="H51" s="179" t="s">
        <v>182</v>
      </c>
      <c r="I51" s="180"/>
      <c r="J51" s="180"/>
      <c r="K51" s="181"/>
      <c r="L51" s="16"/>
      <c r="M51" s="171"/>
      <c r="N51" s="80"/>
      <c r="O51" s="172"/>
      <c r="P51" s="79"/>
      <c r="Q51" s="79"/>
      <c r="R51" s="79"/>
      <c r="S51" s="79"/>
      <c r="T51" s="79"/>
      <c r="U51" s="80"/>
    </row>
    <row r="52" ht="19.5" customHeight="1">
      <c r="A52" s="16"/>
      <c r="B52" s="16"/>
      <c r="C52" s="16"/>
      <c r="D52" s="16"/>
      <c r="E52" s="16"/>
      <c r="F52" s="16"/>
      <c r="G52" s="16"/>
      <c r="H52" s="16"/>
      <c r="I52" s="16"/>
      <c r="J52" s="16"/>
      <c r="K52" s="16"/>
      <c r="L52" s="16"/>
      <c r="M52" s="171"/>
      <c r="N52" s="80"/>
      <c r="O52" s="172"/>
      <c r="P52" s="79"/>
      <c r="Q52" s="79"/>
      <c r="R52" s="79"/>
      <c r="S52" s="79"/>
      <c r="T52" s="79"/>
      <c r="U52" s="80"/>
    </row>
    <row r="53" ht="15.75" customHeight="1">
      <c r="A53" s="1"/>
      <c r="B53" s="1"/>
      <c r="C53" s="1"/>
      <c r="D53" s="1"/>
      <c r="E53" s="1"/>
      <c r="F53" s="1"/>
      <c r="G53" s="1"/>
      <c r="H53" s="1"/>
      <c r="I53" s="1"/>
      <c r="J53" s="1"/>
      <c r="K53" s="1"/>
      <c r="L53" s="1"/>
      <c r="M53" s="34"/>
      <c r="N53" s="34"/>
      <c r="O53" s="34"/>
      <c r="P53" s="34"/>
      <c r="Q53" s="34"/>
      <c r="R53" s="34"/>
      <c r="S53" s="34"/>
      <c r="T53" s="34"/>
      <c r="U53" s="34"/>
      <c r="W53" s="189"/>
      <c r="X53" s="189"/>
      <c r="Y53" s="189"/>
      <c r="Z53" s="189"/>
      <c r="AA53" s="189"/>
      <c r="AB53" s="189"/>
      <c r="AC53" s="189"/>
      <c r="AD53" s="189"/>
      <c r="AE53" s="189"/>
    </row>
    <row r="54" ht="15.75" customHeight="1">
      <c r="A54" s="1"/>
      <c r="B54" s="1"/>
      <c r="C54" s="1"/>
      <c r="D54" s="7"/>
      <c r="E54" s="7"/>
      <c r="F54" s="7"/>
      <c r="G54" s="7"/>
      <c r="H54" s="7"/>
      <c r="I54" s="7"/>
      <c r="J54" s="7"/>
      <c r="K54" s="7"/>
      <c r="L54" s="7"/>
      <c r="M54" s="34"/>
      <c r="N54" s="34"/>
      <c r="O54" s="34"/>
      <c r="P54" s="34" t="s">
        <v>11</v>
      </c>
      <c r="Q54" s="34"/>
      <c r="R54" s="34"/>
      <c r="S54" s="34"/>
      <c r="T54" s="34"/>
      <c r="U54" s="34"/>
    </row>
    <row r="55" ht="15.75" customHeight="1">
      <c r="M55" s="34"/>
      <c r="N55" s="34"/>
      <c r="O55" s="190"/>
      <c r="P55" s="34"/>
      <c r="Q55" s="34"/>
    </row>
    <row r="56" ht="15.75" customHeight="1"/>
    <row r="57" ht="15.75" customHeight="1">
      <c r="O57" s="191"/>
    </row>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77">
    <mergeCell ref="M51:N51"/>
    <mergeCell ref="O51:U51"/>
    <mergeCell ref="A46:L46"/>
    <mergeCell ref="M46:N46"/>
    <mergeCell ref="O46:U46"/>
    <mergeCell ref="C50:F50"/>
    <mergeCell ref="M50:N50"/>
    <mergeCell ref="O50:U50"/>
    <mergeCell ref="C51:F51"/>
    <mergeCell ref="W39:X39"/>
    <mergeCell ref="S40:U40"/>
    <mergeCell ref="W40:X40"/>
    <mergeCell ref="Y40:Z40"/>
    <mergeCell ref="Y41:Z41"/>
    <mergeCell ref="B37:K37"/>
    <mergeCell ref="B38:C38"/>
    <mergeCell ref="D38:K38"/>
    <mergeCell ref="W38:X38"/>
    <mergeCell ref="Y38:Z38"/>
    <mergeCell ref="B39:K43"/>
    <mergeCell ref="Y39:Z39"/>
    <mergeCell ref="W42:X43"/>
    <mergeCell ref="Y42:Z43"/>
    <mergeCell ref="AA42:AA43"/>
    <mergeCell ref="AB42:AB43"/>
    <mergeCell ref="AC42:AC43"/>
    <mergeCell ref="AD42:AD43"/>
    <mergeCell ref="AE42:AE43"/>
    <mergeCell ref="W44:X45"/>
    <mergeCell ref="Y44:Z45"/>
    <mergeCell ref="AA44:AA45"/>
    <mergeCell ref="AB44:AB45"/>
    <mergeCell ref="AC44:AC45"/>
    <mergeCell ref="AD44:AD45"/>
    <mergeCell ref="AE44:AE45"/>
    <mergeCell ref="W46:X47"/>
    <mergeCell ref="Y46:Z47"/>
    <mergeCell ref="AA46:AA47"/>
    <mergeCell ref="AB46:AB47"/>
    <mergeCell ref="AC46:AC47"/>
    <mergeCell ref="AD46:AD47"/>
    <mergeCell ref="AE46:AE47"/>
    <mergeCell ref="W48:AE52"/>
    <mergeCell ref="H50:K50"/>
    <mergeCell ref="H51:K51"/>
    <mergeCell ref="M52:N52"/>
    <mergeCell ref="O52:U52"/>
    <mergeCell ref="T4:U4"/>
    <mergeCell ref="Y4:AA4"/>
    <mergeCell ref="W5:AE8"/>
    <mergeCell ref="P7:Q7"/>
    <mergeCell ref="O8:T9"/>
    <mergeCell ref="Z10:AE10"/>
    <mergeCell ref="Q11:T13"/>
    <mergeCell ref="X13:Y13"/>
    <mergeCell ref="Z13:AE13"/>
    <mergeCell ref="Z14:AE14"/>
    <mergeCell ref="Z15:AE15"/>
    <mergeCell ref="M16:U16"/>
    <mergeCell ref="X16:Y16"/>
    <mergeCell ref="Z16:AE16"/>
    <mergeCell ref="A9:C9"/>
    <mergeCell ref="D9:G9"/>
    <mergeCell ref="H9:I9"/>
    <mergeCell ref="J9:K9"/>
    <mergeCell ref="J10:K10"/>
    <mergeCell ref="A12:C12"/>
    <mergeCell ref="D12:G12"/>
    <mergeCell ref="H12:I12"/>
    <mergeCell ref="J12:K12"/>
    <mergeCell ref="D14:H14"/>
    <mergeCell ref="J14:K14"/>
    <mergeCell ref="D15:H15"/>
    <mergeCell ref="I15:J15"/>
    <mergeCell ref="D17:K17"/>
    <mergeCell ref="M19:P19"/>
    <mergeCell ref="M21:U21"/>
    <mergeCell ref="D19:F19"/>
    <mergeCell ref="Q19:R19"/>
    <mergeCell ref="S19:T19"/>
    <mergeCell ref="X19:Y19"/>
    <mergeCell ref="Z19:AE19"/>
    <mergeCell ref="Z20:AE20"/>
    <mergeCell ref="Z21:AE21"/>
    <mergeCell ref="G19:K19"/>
    <mergeCell ref="A22:L22"/>
    <mergeCell ref="O22:P22"/>
    <mergeCell ref="T22:U22"/>
    <mergeCell ref="Z22:AE22"/>
    <mergeCell ref="X23:Y23"/>
    <mergeCell ref="Z23:AE23"/>
    <mergeCell ref="M23:N23"/>
    <mergeCell ref="M24:Q24"/>
    <mergeCell ref="B25:C25"/>
    <mergeCell ref="D25:E25"/>
    <mergeCell ref="F25:G25"/>
    <mergeCell ref="H25:I25"/>
    <mergeCell ref="J25:K25"/>
    <mergeCell ref="Z25:AE25"/>
    <mergeCell ref="Z24:AE24"/>
    <mergeCell ref="X25:Y25"/>
    <mergeCell ref="Z26:AE26"/>
    <mergeCell ref="Z27:AE27"/>
    <mergeCell ref="Z28:AE28"/>
    <mergeCell ref="AD31:AD32"/>
    <mergeCell ref="AE31:AE32"/>
    <mergeCell ref="X24:Y24"/>
    <mergeCell ref="X26:Y26"/>
    <mergeCell ref="X27:Y27"/>
    <mergeCell ref="X28:Y28"/>
    <mergeCell ref="W31:X32"/>
    <mergeCell ref="Y31:Z32"/>
    <mergeCell ref="AA31:AA32"/>
    <mergeCell ref="W35:X36"/>
    <mergeCell ref="Y35:Z36"/>
    <mergeCell ref="AA35:AA36"/>
    <mergeCell ref="AB35:AB36"/>
    <mergeCell ref="AC35:AC36"/>
    <mergeCell ref="AD35:AD36"/>
    <mergeCell ref="AE35:AE36"/>
    <mergeCell ref="W33:X34"/>
    <mergeCell ref="Y33:Z34"/>
    <mergeCell ref="AA33:AA34"/>
    <mergeCell ref="AB33:AB34"/>
    <mergeCell ref="AC33:AC34"/>
    <mergeCell ref="AD33:AD34"/>
    <mergeCell ref="AE33:AE34"/>
    <mergeCell ref="K1:L1"/>
    <mergeCell ref="T1:U1"/>
    <mergeCell ref="AC1:AE1"/>
    <mergeCell ref="M2:U3"/>
    <mergeCell ref="W2:AE3"/>
    <mergeCell ref="P4:R4"/>
    <mergeCell ref="AC4:AE4"/>
    <mergeCell ref="M5:U5"/>
    <mergeCell ref="B2:L3"/>
    <mergeCell ref="A5:L5"/>
    <mergeCell ref="A7:C7"/>
    <mergeCell ref="D7:G7"/>
    <mergeCell ref="H7:I7"/>
    <mergeCell ref="J7:K7"/>
    <mergeCell ref="J8:K8"/>
    <mergeCell ref="Z11:AE11"/>
    <mergeCell ref="X12:Y12"/>
    <mergeCell ref="Z12:AE12"/>
    <mergeCell ref="N17:R17"/>
    <mergeCell ref="S17:U17"/>
    <mergeCell ref="D18:F18"/>
    <mergeCell ref="G18:K18"/>
    <mergeCell ref="N18:R18"/>
    <mergeCell ref="S18:U18"/>
    <mergeCell ref="X18:Y18"/>
    <mergeCell ref="Z18:AE18"/>
    <mergeCell ref="X10:Y10"/>
    <mergeCell ref="X11:Y11"/>
    <mergeCell ref="X14:Y14"/>
    <mergeCell ref="X15:Y15"/>
    <mergeCell ref="X20:Y20"/>
    <mergeCell ref="X21:Y21"/>
    <mergeCell ref="X22:Y22"/>
    <mergeCell ref="AB31:AB32"/>
    <mergeCell ref="AC31:AC32"/>
    <mergeCell ref="M32:Q32"/>
    <mergeCell ref="B34:E35"/>
    <mergeCell ref="F34:I35"/>
    <mergeCell ref="W37:X37"/>
    <mergeCell ref="Y37:Z37"/>
    <mergeCell ref="M48:N48"/>
    <mergeCell ref="M49:N49"/>
    <mergeCell ref="M47:N47"/>
    <mergeCell ref="O47:U47"/>
    <mergeCell ref="C48:F48"/>
    <mergeCell ref="H48:K48"/>
    <mergeCell ref="O48:U48"/>
    <mergeCell ref="C49:F49"/>
    <mergeCell ref="H49:K49"/>
    <mergeCell ref="O49:U49"/>
  </mergeCells>
  <conditionalFormatting sqref="R38">
    <cfRule type="cellIs" dxfId="0" priority="1" operator="lessThan">
      <formula>0</formula>
    </cfRule>
  </conditionalFormatting>
  <conditionalFormatting sqref="R27">
    <cfRule type="cellIs" dxfId="1" priority="2" operator="lessThan">
      <formula>0</formula>
    </cfRule>
  </conditionalFormatting>
  <conditionalFormatting sqref="O25 O42 O33:P33 O34:O40">
    <cfRule type="containsBlanks" dxfId="2" priority="3">
      <formula>LEN(TRIM(O25))=0</formula>
    </cfRule>
  </conditionalFormatting>
  <conditionalFormatting sqref="O25:P26 O28:P31">
    <cfRule type="containsBlanks" dxfId="2" priority="4">
      <formula>LEN(TRIM(O25))=0</formula>
    </cfRule>
  </conditionalFormatting>
  <conditionalFormatting sqref="T25:U28 T30:U32 T34:U35 T37:U38">
    <cfRule type="containsBlanks" dxfId="3" priority="5">
      <formula>LEN(TRIM(T25))=0</formula>
    </cfRule>
  </conditionalFormatting>
  <conditionalFormatting sqref="O26">
    <cfRule type="containsBlanks" dxfId="2" priority="6">
      <formula>LEN(TRIM(O26))=0</formula>
    </cfRule>
  </conditionalFormatting>
  <conditionalFormatting sqref="O28">
    <cfRule type="containsBlanks" dxfId="2" priority="7">
      <formula>LEN(TRIM(O28))=0</formula>
    </cfRule>
  </conditionalFormatting>
  <conditionalFormatting sqref="O29">
    <cfRule type="containsBlanks" dxfId="2" priority="8">
      <formula>LEN(TRIM(O29))=0</formula>
    </cfRule>
  </conditionalFormatting>
  <conditionalFormatting sqref="O30">
    <cfRule type="containsBlanks" dxfId="2" priority="9">
      <formula>LEN(TRIM(O30))=0</formula>
    </cfRule>
  </conditionalFormatting>
  <conditionalFormatting sqref="O31">
    <cfRule type="containsBlanks" dxfId="2" priority="10">
      <formula>LEN(TRIM(O31))=0</formula>
    </cfRule>
  </conditionalFormatting>
  <conditionalFormatting sqref="P34:P42 O41">
    <cfRule type="containsBlanks" dxfId="2" priority="11">
      <formula>LEN(TRIM(P34))=0</formula>
    </cfRule>
  </conditionalFormatting>
  <dataValidations>
    <dataValidation type="list" allowBlank="1" showErrorMessage="1" sqref="O11:O13">
      <formula1>'Spreadsheet Settings'!$B$40:$B$42</formula1>
    </dataValidation>
    <dataValidation type="list" allowBlank="1" showErrorMessage="1" sqref="B38">
      <formula1>'Spreadsheet Settings'!$B$8:$B$13</formula1>
    </dataValidation>
    <dataValidation type="list" allowBlank="1" showErrorMessage="1" sqref="M47:M52">
      <formula1>'Spreadsheet Settings'!$E$26:$E$28</formula1>
    </dataValidation>
    <dataValidation type="list" allowBlank="1" showErrorMessage="1" sqref="D19">
      <formula1>'Spreadsheet Settings'!$E$18:$E$22</formula1>
    </dataValidation>
    <dataValidation type="list" allowBlank="1" showErrorMessage="1" sqref="D12">
      <formula1>'Spreadsheet Settings'!$E$8:$E$14</formula1>
    </dataValidation>
    <dataValidation type="list" allowBlank="1" showErrorMessage="1" sqref="F34">
      <formula1>'Spreadsheet Settings'!$B$35:$B$37</formula1>
    </dataValidation>
    <dataValidation type="list" allowBlank="1" showErrorMessage="1" sqref="M23">
      <formula1>'Spreadsheet Settings'!$B$17:$B$28</formula1>
    </dataValidation>
    <dataValidation type="list" allowBlank="1" showErrorMessage="1" sqref="T41:U44">
      <formula1>'Spreadsheet Settings'!$B$8:$B$12</formula1>
    </dataValidation>
  </dataValidations>
  <printOptions/>
  <pageMargins bottom="0.35433070866141736" footer="0.0" header="0.0" left="0.2362204724409449" right="0.2362204724409449" top="0.35433070866141736"/>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workbookViewId="0"/>
  </sheetViews>
  <sheetFormatPr customHeight="1" defaultColWidth="12.63" defaultRowHeight="15.0"/>
  <cols>
    <col customWidth="1" min="1" max="1" width="7.63"/>
    <col customWidth="1" min="2" max="2" width="13.63"/>
    <col customWidth="1" min="3" max="3" width="6.25"/>
    <col customWidth="1" min="4" max="4" width="3.5"/>
    <col customWidth="1" min="5" max="5" width="29.25"/>
    <col customWidth="1" min="6" max="6" width="7.63"/>
    <col customWidth="1" min="7" max="7" width="21.25"/>
    <col customWidth="1" min="8" max="26" width="7.63"/>
  </cols>
  <sheetData>
    <row r="3">
      <c r="B3" s="192" t="s">
        <v>187</v>
      </c>
    </row>
    <row r="7">
      <c r="B7" s="193" t="s">
        <v>188</v>
      </c>
      <c r="C7" s="193"/>
      <c r="E7" s="194" t="s">
        <v>189</v>
      </c>
      <c r="G7" s="195" t="s">
        <v>190</v>
      </c>
      <c r="H7" s="12"/>
      <c r="I7" s="12"/>
      <c r="J7" s="12"/>
      <c r="K7" s="13"/>
    </row>
    <row r="8">
      <c r="B8" s="196" t="s">
        <v>191</v>
      </c>
      <c r="C8" s="196">
        <v>1.0</v>
      </c>
      <c r="E8" s="196" t="s">
        <v>22</v>
      </c>
      <c r="G8" s="197"/>
      <c r="H8" s="198" t="s">
        <v>97</v>
      </c>
      <c r="I8" s="198" t="s">
        <v>98</v>
      </c>
      <c r="J8" s="198" t="s">
        <v>192</v>
      </c>
      <c r="K8" s="198" t="s">
        <v>100</v>
      </c>
    </row>
    <row r="9">
      <c r="B9" s="196" t="s">
        <v>193</v>
      </c>
      <c r="C9" s="196">
        <v>2.0</v>
      </c>
      <c r="E9" s="196" t="s">
        <v>194</v>
      </c>
      <c r="G9" s="199" t="s">
        <v>78</v>
      </c>
      <c r="H9" s="200">
        <v>0.0</v>
      </c>
      <c r="I9" s="201">
        <v>0.06</v>
      </c>
      <c r="J9" s="202">
        <v>0.18</v>
      </c>
      <c r="K9" s="203">
        <v>0.18</v>
      </c>
      <c r="L9" s="34"/>
    </row>
    <row r="10">
      <c r="B10" s="196" t="s">
        <v>195</v>
      </c>
      <c r="C10" s="196">
        <v>3.0</v>
      </c>
      <c r="E10" s="196" t="s">
        <v>196</v>
      </c>
      <c r="G10" s="199" t="s">
        <v>82</v>
      </c>
      <c r="H10" s="200">
        <v>0.02</v>
      </c>
      <c r="I10" s="201">
        <v>0.1</v>
      </c>
      <c r="J10" s="202">
        <v>0.2</v>
      </c>
      <c r="K10" s="203">
        <v>0.2</v>
      </c>
      <c r="L10" s="34"/>
    </row>
    <row r="11">
      <c r="B11" s="196" t="s">
        <v>197</v>
      </c>
      <c r="C11" s="196">
        <v>4.0</v>
      </c>
      <c r="E11" s="196" t="s">
        <v>198</v>
      </c>
      <c r="G11" s="199" t="s">
        <v>86</v>
      </c>
      <c r="H11" s="200">
        <v>0.0</v>
      </c>
      <c r="I11" s="201">
        <v>0.02</v>
      </c>
      <c r="J11" s="202">
        <v>0.05</v>
      </c>
      <c r="K11" s="203">
        <v>0.05</v>
      </c>
      <c r="L11" s="34"/>
    </row>
    <row r="12">
      <c r="B12" s="196" t="s">
        <v>199</v>
      </c>
      <c r="C12" s="196">
        <v>5.0</v>
      </c>
      <c r="E12" s="196" t="s">
        <v>200</v>
      </c>
      <c r="G12" s="204" t="s">
        <v>89</v>
      </c>
      <c r="H12" s="205">
        <v>0.0</v>
      </c>
      <c r="I12" s="206">
        <v>0.015</v>
      </c>
      <c r="J12" s="207">
        <v>0.04</v>
      </c>
      <c r="K12" s="208">
        <v>0.04</v>
      </c>
      <c r="L12" s="34"/>
    </row>
    <row r="13">
      <c r="B13" s="196" t="s">
        <v>134</v>
      </c>
      <c r="E13" s="196" t="s">
        <v>201</v>
      </c>
      <c r="G13" s="100"/>
      <c r="H13" s="12"/>
      <c r="I13" s="12"/>
      <c r="J13" s="12"/>
      <c r="K13" s="101"/>
    </row>
    <row r="14">
      <c r="E14" s="196" t="s">
        <v>202</v>
      </c>
      <c r="G14" s="204" t="s">
        <v>203</v>
      </c>
      <c r="H14" s="205">
        <v>0.75</v>
      </c>
      <c r="I14" s="209">
        <v>0.5</v>
      </c>
      <c r="J14" s="207">
        <v>0.2</v>
      </c>
      <c r="K14" s="208">
        <v>0.2</v>
      </c>
      <c r="L14" s="34"/>
    </row>
    <row r="15">
      <c r="G15" s="204" t="s">
        <v>145</v>
      </c>
      <c r="H15" s="144">
        <v>0.0</v>
      </c>
      <c r="I15" s="145">
        <v>1.5</v>
      </c>
      <c r="J15" s="210">
        <v>4.0</v>
      </c>
      <c r="K15" s="147">
        <v>4.0</v>
      </c>
      <c r="L15" s="34"/>
    </row>
    <row r="16">
      <c r="B16" s="193" t="s">
        <v>204</v>
      </c>
      <c r="G16" s="100"/>
      <c r="H16" s="12"/>
      <c r="I16" s="12"/>
      <c r="J16" s="12"/>
      <c r="K16" s="101"/>
      <c r="L16" s="34"/>
    </row>
    <row r="17">
      <c r="B17" s="196" t="s">
        <v>68</v>
      </c>
      <c r="E17" s="194" t="s">
        <v>51</v>
      </c>
      <c r="G17" s="204" t="s">
        <v>119</v>
      </c>
      <c r="H17" s="144">
        <v>1.0</v>
      </c>
      <c r="I17" s="145">
        <v>1.5</v>
      </c>
      <c r="J17" s="210">
        <v>2.0</v>
      </c>
      <c r="K17" s="147">
        <v>2.0</v>
      </c>
    </row>
    <row r="18">
      <c r="B18" s="196" t="s">
        <v>205</v>
      </c>
      <c r="E18" s="196" t="s">
        <v>206</v>
      </c>
      <c r="G18" s="199" t="s">
        <v>120</v>
      </c>
      <c r="H18" s="211">
        <v>0.7</v>
      </c>
      <c r="I18" s="212">
        <v>1.0</v>
      </c>
      <c r="J18" s="213">
        <v>1.2</v>
      </c>
      <c r="K18" s="214">
        <v>1.2</v>
      </c>
    </row>
    <row r="19">
      <c r="B19" s="196" t="s">
        <v>207</v>
      </c>
      <c r="E19" s="196" t="s">
        <v>208</v>
      </c>
      <c r="G19" s="215"/>
      <c r="H19" s="12"/>
      <c r="I19" s="12"/>
      <c r="J19" s="12"/>
      <c r="K19" s="101"/>
    </row>
    <row r="20">
      <c r="B20" s="196" t="s">
        <v>209</v>
      </c>
      <c r="E20" s="196" t="s">
        <v>210</v>
      </c>
      <c r="G20" s="204" t="s">
        <v>128</v>
      </c>
      <c r="H20" s="144">
        <v>90.0</v>
      </c>
      <c r="I20" s="145">
        <v>70.0</v>
      </c>
      <c r="J20" s="210">
        <v>50.0</v>
      </c>
      <c r="K20" s="147">
        <v>50.0</v>
      </c>
    </row>
    <row r="21" ht="15.75" customHeight="1">
      <c r="B21" s="196" t="s">
        <v>211</v>
      </c>
      <c r="E21" s="196" t="s">
        <v>212</v>
      </c>
      <c r="G21" s="204" t="s">
        <v>136</v>
      </c>
      <c r="H21" s="216">
        <v>90.0</v>
      </c>
      <c r="I21" s="217">
        <v>70.0</v>
      </c>
      <c r="J21" s="218">
        <v>50.0</v>
      </c>
      <c r="K21" s="219">
        <v>50.0</v>
      </c>
    </row>
    <row r="22" ht="15.75" customHeight="1">
      <c r="B22" s="196" t="s">
        <v>213</v>
      </c>
      <c r="E22" s="196" t="s">
        <v>214</v>
      </c>
    </row>
    <row r="23" ht="15.75" customHeight="1">
      <c r="B23" s="196" t="s">
        <v>215</v>
      </c>
    </row>
    <row r="24" ht="15.75" customHeight="1">
      <c r="B24" s="196" t="s">
        <v>216</v>
      </c>
    </row>
    <row r="25" ht="15.75" customHeight="1">
      <c r="B25" s="196" t="s">
        <v>217</v>
      </c>
      <c r="E25" s="194" t="s">
        <v>218</v>
      </c>
    </row>
    <row r="26" ht="15.75" customHeight="1">
      <c r="B26" s="196" t="s">
        <v>219</v>
      </c>
      <c r="E26" s="51" t="s">
        <v>220</v>
      </c>
      <c r="G26" s="220" t="s">
        <v>221</v>
      </c>
      <c r="H26" s="221"/>
      <c r="I26" s="222"/>
    </row>
    <row r="27" ht="15.75" customHeight="1">
      <c r="B27" s="196" t="s">
        <v>222</v>
      </c>
      <c r="E27" s="51" t="s">
        <v>223</v>
      </c>
      <c r="G27" s="223"/>
      <c r="H27" s="224" t="str">
        <f>Assessment!U23</f>
        <v/>
      </c>
      <c r="I27" s="224" t="str">
        <f>Assessment!T23</f>
        <v/>
      </c>
    </row>
    <row r="28" ht="15.75" customHeight="1">
      <c r="B28" s="196" t="s">
        <v>224</v>
      </c>
      <c r="E28" s="51" t="s">
        <v>225</v>
      </c>
      <c r="G28" s="223" t="str">
        <f>Assessment!S41</f>
        <v>Profitability</v>
      </c>
      <c r="H28" s="225" t="str">
        <f>VLOOKUP(Assessment!U41,'Spreadsheet Settings'!$B$8:$C$12,2,FALSE)</f>
        <v>#N/A</v>
      </c>
      <c r="I28" s="225" t="str">
        <f>VLOOKUP(Assessment!T41,'Spreadsheet Settings'!$B$8:$C$12,2,FALSE)</f>
        <v>#N/A</v>
      </c>
    </row>
    <row r="29" ht="15.75" customHeight="1">
      <c r="G29" s="223" t="str">
        <f>Assessment!S42</f>
        <v>Solvency</v>
      </c>
      <c r="H29" s="225" t="str">
        <f>VLOOKUP(Assessment!U42,'Spreadsheet Settings'!$B$8:$C$12,2,FALSE)</f>
        <v>#N/A</v>
      </c>
      <c r="I29" s="225" t="str">
        <f>VLOOKUP(Assessment!T42,'Spreadsheet Settings'!$B$8:$C$12,2,FALSE)</f>
        <v>#N/A</v>
      </c>
    </row>
    <row r="30" ht="15.75" customHeight="1">
      <c r="G30" s="223" t="str">
        <f>Assessment!S43</f>
        <v>Liquidity</v>
      </c>
      <c r="H30" s="225" t="str">
        <f>VLOOKUP(Assessment!U43,'Spreadsheet Settings'!$B$8:$C$12,2,FALSE)</f>
        <v>#N/A</v>
      </c>
      <c r="I30" s="225" t="str">
        <f>VLOOKUP(Assessment!T43,'Spreadsheet Settings'!$B$8:$C$12,2,FALSE)</f>
        <v>#N/A</v>
      </c>
      <c r="N30" s="34"/>
    </row>
    <row r="31" ht="15.75" customHeight="1">
      <c r="E31" s="194" t="s">
        <v>226</v>
      </c>
      <c r="G31" s="223" t="str">
        <f>Assessment!S44</f>
        <v>Efficiency</v>
      </c>
      <c r="H31" s="225" t="str">
        <f>VLOOKUP(Assessment!U44,'Spreadsheet Settings'!$B$8:$C$12,2,FALSE)</f>
        <v>#N/A</v>
      </c>
      <c r="I31" s="225" t="str">
        <f>VLOOKUP(Assessment!T44,'Spreadsheet Settings'!$B$8:$C$12,2,FALSE)</f>
        <v>#N/A</v>
      </c>
    </row>
    <row r="32" ht="15.75" customHeight="1">
      <c r="E32" s="196" t="s">
        <v>227</v>
      </c>
      <c r="G32" s="223"/>
      <c r="H32" s="225"/>
      <c r="I32" s="225"/>
    </row>
    <row r="33" ht="15.75" customHeight="1">
      <c r="E33" s="196" t="s">
        <v>228</v>
      </c>
    </row>
    <row r="34" ht="15.75" customHeight="1">
      <c r="B34" s="193" t="s">
        <v>229</v>
      </c>
      <c r="E34" s="196" t="s">
        <v>230</v>
      </c>
    </row>
    <row r="35" ht="15.75" customHeight="1">
      <c r="B35" s="226" t="s">
        <v>231</v>
      </c>
    </row>
    <row r="36" ht="15.75" customHeight="1">
      <c r="B36" s="226" t="s">
        <v>232</v>
      </c>
    </row>
    <row r="37" ht="15.75" customHeight="1">
      <c r="B37" s="226" t="s">
        <v>233</v>
      </c>
    </row>
    <row r="38" ht="15.75" customHeight="1"/>
    <row r="39" ht="15.75" customHeight="1">
      <c r="B39" s="194" t="s">
        <v>234</v>
      </c>
    </row>
    <row r="40" ht="15.75" customHeight="1">
      <c r="B40" s="196" t="s">
        <v>235</v>
      </c>
    </row>
    <row r="41" ht="15.75" customHeight="1">
      <c r="B41" s="196" t="s">
        <v>236</v>
      </c>
    </row>
    <row r="42" ht="15.75" customHeight="1">
      <c r="B42" s="196" t="s">
        <v>237</v>
      </c>
    </row>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
    <mergeCell ref="B3:E5"/>
    <mergeCell ref="G7:K7"/>
    <mergeCell ref="G13:K13"/>
    <mergeCell ref="G16:K16"/>
    <mergeCell ref="G19:K19"/>
    <mergeCell ref="G26:I26"/>
  </mergeCells>
  <printOptions/>
  <pageMargins bottom="0.75" footer="0.0" header="0.0" left="0.7" right="0.7" top="0.75"/>
  <pageSetup paperSize="9" orientation="portrait"/>
  <drawing r:id="rId1"/>
</worksheet>
</file>